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RaltsevichLYu\Desktop\"/>
    </mc:Choice>
  </mc:AlternateContent>
  <bookViews>
    <workbookView xWindow="0" yWindow="0" windowWidth="28800" windowHeight="12432"/>
  </bookViews>
  <sheets>
    <sheet name="ЖУ" sheetId="13" r:id="rId1"/>
  </sheets>
  <externalReferences>
    <externalReference r:id="rId2"/>
  </externalReferences>
  <definedNames>
    <definedName name="_xlnm.Print_Titles" localSheetId="0">ЖУ!$7:$8</definedName>
    <definedName name="_xlnm.Print_Area" localSheetId="0">ЖУ!$A$1:$E$153</definedName>
  </definedNames>
  <calcPr calcId="152511" fullPrecision="0"/>
</workbook>
</file>

<file path=xl/calcChain.xml><?xml version="1.0" encoding="utf-8"?>
<calcChain xmlns="http://schemas.openxmlformats.org/spreadsheetml/2006/main">
  <c r="D140" i="13" l="1"/>
  <c r="D136" i="13" s="1"/>
  <c r="E142" i="13"/>
  <c r="E143" i="13"/>
  <c r="E141" i="13"/>
  <c r="E140" i="13" s="1"/>
  <c r="E139" i="13"/>
  <c r="E136" i="13" s="1"/>
  <c r="E119" i="13"/>
  <c r="E12" i="13" l="1"/>
  <c r="D145" i="13"/>
  <c r="E145" i="13" s="1"/>
  <c r="E11" i="13"/>
  <c r="E72" i="13" l="1"/>
  <c r="D90" i="13" l="1"/>
  <c r="E94" i="13"/>
  <c r="D127" i="13" l="1"/>
  <c r="D126" i="13"/>
  <c r="D149" i="13" l="1"/>
  <c r="E149" i="13" s="1"/>
  <c r="D148" i="13"/>
  <c r="E148" i="13" s="1"/>
  <c r="D147" i="13"/>
  <c r="E147" i="13" s="1"/>
  <c r="E127" i="13" l="1"/>
  <c r="D146" i="13" l="1"/>
  <c r="D144" i="13" l="1"/>
  <c r="E146" i="13"/>
  <c r="E144" i="13"/>
  <c r="D33" i="13"/>
  <c r="D24" i="13"/>
  <c r="E99" i="13" l="1"/>
  <c r="E131" i="13" l="1"/>
  <c r="E130" i="13" l="1"/>
  <c r="D128" i="13"/>
  <c r="E121" i="13" l="1"/>
  <c r="D118" i="13"/>
  <c r="E98" i="13" l="1"/>
  <c r="E89" i="13"/>
  <c r="E75" i="13"/>
  <c r="E97" i="13" l="1"/>
  <c r="E88" i="13"/>
  <c r="E76" i="13"/>
  <c r="D65" i="13" l="1"/>
  <c r="E73" i="13"/>
  <c r="E74" i="13"/>
  <c r="D102" i="13" l="1"/>
  <c r="E79" i="13" l="1"/>
  <c r="E60" i="13" l="1"/>
  <c r="E59" i="13"/>
  <c r="E58" i="13"/>
  <c r="E57" i="13"/>
  <c r="E56" i="13"/>
  <c r="E55" i="13"/>
  <c r="E54" i="13"/>
  <c r="E52" i="13"/>
  <c r="E51" i="13"/>
  <c r="E50" i="13"/>
  <c r="E49" i="13"/>
  <c r="B49" i="13"/>
  <c r="E48" i="13"/>
  <c r="E42" i="13"/>
  <c r="E40" i="13"/>
  <c r="E39" i="13"/>
  <c r="E37" i="13"/>
  <c r="E41" i="13" l="1"/>
  <c r="E35" i="13"/>
  <c r="E32" i="13"/>
  <c r="E31" i="13"/>
  <c r="E30" i="13"/>
  <c r="E29" i="13"/>
  <c r="E28" i="13"/>
  <c r="E27" i="13"/>
  <c r="E23" i="13"/>
  <c r="D18" i="13" l="1"/>
  <c r="E129" i="13" l="1"/>
  <c r="E125" i="13"/>
  <c r="E124" i="13"/>
  <c r="E123" i="13"/>
  <c r="E122" i="13"/>
  <c r="E120" i="13"/>
  <c r="E117" i="13"/>
  <c r="E116" i="13"/>
  <c r="E115" i="13"/>
  <c r="E114" i="13"/>
  <c r="E113" i="13"/>
  <c r="E112" i="13"/>
  <c r="E111" i="13"/>
  <c r="E110" i="13"/>
  <c r="E109" i="13"/>
  <c r="E108" i="13"/>
  <c r="E107" i="13"/>
  <c r="E106" i="13"/>
  <c r="E105" i="13"/>
  <c r="E104" i="13"/>
  <c r="E103" i="13"/>
  <c r="E101" i="13"/>
  <c r="E100" i="13" s="1"/>
  <c r="E96" i="13"/>
  <c r="E95" i="13"/>
  <c r="E93" i="13"/>
  <c r="E91" i="13"/>
  <c r="E92" i="13"/>
  <c r="E87" i="13"/>
  <c r="E86" i="13"/>
  <c r="E85" i="13"/>
  <c r="E84" i="13"/>
  <c r="E83" i="13"/>
  <c r="E82" i="13"/>
  <c r="E81" i="13"/>
  <c r="E80" i="13"/>
  <c r="E71" i="13"/>
  <c r="E70" i="13"/>
  <c r="E69" i="13"/>
  <c r="E68" i="13"/>
  <c r="E67" i="13"/>
  <c r="E66" i="13"/>
  <c r="E64" i="13"/>
  <c r="E63" i="13"/>
  <c r="E34" i="13"/>
  <c r="E36" i="13"/>
  <c r="E38" i="13"/>
  <c r="E90" i="13" l="1"/>
  <c r="E65" i="13"/>
  <c r="E33" i="13"/>
  <c r="E102" i="13"/>
  <c r="E128" i="13"/>
  <c r="E25" i="13"/>
  <c r="E20" i="13"/>
  <c r="E19" i="13"/>
  <c r="E17" i="13"/>
  <c r="E15" i="13"/>
  <c r="E13" i="13"/>
  <c r="E47" i="13"/>
  <c r="E45" i="13"/>
  <c r="E44" i="13"/>
  <c r="E26" i="13"/>
  <c r="E22" i="13"/>
  <c r="E21" i="13"/>
  <c r="D135" i="13"/>
  <c r="E135" i="13" s="1"/>
  <c r="E18" i="13" l="1"/>
  <c r="E24" i="13"/>
  <c r="E126" i="13"/>
  <c r="E118" i="13" l="1"/>
  <c r="D16" i="13" l="1"/>
  <c r="E16" i="13"/>
  <c r="E14" i="13"/>
  <c r="D43" i="13" l="1"/>
  <c r="E43" i="13" l="1"/>
  <c r="D62" i="13" l="1"/>
  <c r="E62" i="13" l="1"/>
  <c r="D100" i="13" l="1"/>
  <c r="D14" i="13"/>
  <c r="D46" i="13" l="1"/>
  <c r="E53" i="13"/>
  <c r="E46" i="13" s="1"/>
  <c r="D10" i="13"/>
  <c r="D9" i="13" l="1"/>
  <c r="E10" i="13" l="1"/>
  <c r="E9" i="13" s="1"/>
  <c r="D77" i="13" l="1"/>
  <c r="D61" i="13" s="1"/>
  <c r="E78" i="13"/>
  <c r="E77" i="13" s="1"/>
  <c r="E61" i="13" s="1"/>
  <c r="D132" i="13" l="1"/>
  <c r="E132" i="13" s="1"/>
  <c r="E150" i="13" s="1"/>
  <c r="D150" i="13"/>
  <c r="D134" i="13"/>
  <c r="E134" i="13" s="1"/>
  <c r="E151" i="13" s="1"/>
  <c r="D151" i="13" l="1"/>
</calcChain>
</file>

<file path=xl/sharedStrings.xml><?xml version="1.0" encoding="utf-8"?>
<sst xmlns="http://schemas.openxmlformats.org/spreadsheetml/2006/main" count="398" uniqueCount="292">
  <si>
    <t>Наименование работ и услуг</t>
  </si>
  <si>
    <t>Периодичность выполнения работ и оказания услуг</t>
  </si>
  <si>
    <t>на 1 кв.метр общей площади (рублей в месяц)</t>
  </si>
  <si>
    <t>Годовая плата (рублей)</t>
  </si>
  <si>
    <t>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многоквартирных домов</t>
  </si>
  <si>
    <t xml:space="preserve"> Работы, выполняемые в отношении всех видов фундаментов:</t>
  </si>
  <si>
    <t>Осмотр территории вокруг здания и фундамента</t>
  </si>
  <si>
    <t>2 раза в год</t>
  </si>
  <si>
    <t>4 раза в год</t>
  </si>
  <si>
    <t>Работы, выполняемые в целях надлежащего содержания перекрытий и покрытий многоквартирных домов:</t>
  </si>
  <si>
    <t xml:space="preserve"> Работы, выполняемые в целях надлежащего содержания крыш многоквартирных домов:</t>
  </si>
  <si>
    <t>Подметание  чердаков и подвалов без предварительного увлажнения</t>
  </si>
  <si>
    <t>Осмотр внутренней отделки стен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</si>
  <si>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</si>
  <si>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Осмотр заполнения дверных и оконных проемов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</si>
  <si>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</si>
  <si>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 Работы, выполняемые в целях надлежащего содержания систем вентиляции и дымоудаления многоквартирных домов:</t>
  </si>
  <si>
    <t>Проведение технических осмотров и устранение незначительных неисправностей в системе вентиляции</t>
  </si>
  <si>
    <t>Общие работы, выполняемые для надлежащего содержания систем водоснабжения (холодного) и водоотведения в многоквартирных домах:</t>
  </si>
  <si>
    <t>Осмотр водопровода, канализации и горячего водоснабжения</t>
  </si>
  <si>
    <t>Устранение засоров внутренних канализационных трубопроводов</t>
  </si>
  <si>
    <t>Проверка исправности  канализационных  вытяжек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</si>
  <si>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</si>
  <si>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Осмотр устройства системы центрального отопления в чердачных и подвальных помещениях</t>
  </si>
  <si>
    <t>Осмотр внутриквартирных устройств системы центрального отопления</t>
  </si>
  <si>
    <t>Проверка на прогрев отопительных приборов с регулировкой</t>
  </si>
  <si>
    <t>Регулировка и наладка систем отопления</t>
  </si>
  <si>
    <t>Промывка трубопроводов системы центрального отопления до 50 мм</t>
  </si>
  <si>
    <t>Первое рабочее испытание отдельных частей системы при диаметре трубопровода до 50 мм</t>
  </si>
  <si>
    <t>Рабочая проверка системы в целом при диаметре трубопровода до 50 мм</t>
  </si>
  <si>
    <t>Окончательная проверка при сдаче системы при диаметре трубопровода до 50 мм</t>
  </si>
  <si>
    <t>Ликвидация воздушных пробок в стояке системы отопления</t>
  </si>
  <si>
    <t>Ликвидация воздушных пробок в радиаторном блоке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</si>
  <si>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</si>
  <si>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Замеры сопротивления изоляции проводов</t>
  </si>
  <si>
    <t>Осмотр  электросети, арматуры, электрооборудования на лестничных клетках</t>
  </si>
  <si>
    <t>Обслуживание трехфазных счетчиков электроэнергии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</si>
  <si>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</si>
  <si>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Подметание лестничных площадок и маршей нижних трех этажей с предварительным их увлажнением (в доме без лифтов и мусоропровода)</t>
  </si>
  <si>
    <t>Мытье  лестничных площадок и маршей нижних трех этажей (в доме без лифтов и мусоропровода)</t>
  </si>
  <si>
    <t>Мытье и протирка легкодоступных стекол в окнах  в помещениях общего пользования</t>
  </si>
  <si>
    <t>Мытье и протирка дверей  в помещениях общего пользования</t>
  </si>
  <si>
    <t>Протирка пыли  с подоконников в помещениях общего  пользования</t>
  </si>
  <si>
    <t>Влажная протирка перил лестниц (с моющим средством)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</si>
  <si>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</si>
  <si>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Скалывание и уборка льда и уплотненного снега толщиной слоя свыше 2 см</t>
  </si>
  <si>
    <t>Погрузка снега и скола в автосамосвалы погрузчиками</t>
  </si>
  <si>
    <t>Вывоз снега</t>
  </si>
  <si>
    <t>Размещение снега</t>
  </si>
  <si>
    <t xml:space="preserve"> Работы по содержанию придомовой территории в теплый период года:</t>
  </si>
  <si>
    <t>Подметание в летний период  земельного участка с усовершенствованным покрытием 1 класса</t>
  </si>
  <si>
    <t>Уборка крыльца и площадки перед входом в подъезд (в теплый период года)</t>
  </si>
  <si>
    <t>Размер платы за содержание жилого помещения, руб./м2 площади жилых и нежилых помещений (с НДС)</t>
  </si>
  <si>
    <t>1.1.</t>
  </si>
  <si>
    <t>1.2.</t>
  </si>
  <si>
    <t>2.</t>
  </si>
  <si>
    <t>3.</t>
  </si>
  <si>
    <t>3.1.</t>
  </si>
  <si>
    <t>4.</t>
  </si>
  <si>
    <t>4.1.</t>
  </si>
  <si>
    <t>5.</t>
  </si>
  <si>
    <t>5.1.</t>
  </si>
  <si>
    <t>5.2.</t>
  </si>
  <si>
    <t>6.</t>
  </si>
  <si>
    <t>7.</t>
  </si>
  <si>
    <t>8.</t>
  </si>
  <si>
    <t>8.1.</t>
  </si>
  <si>
    <t>1 раз в год</t>
  </si>
  <si>
    <t>11.1.</t>
  </si>
  <si>
    <t>14.1.</t>
  </si>
  <si>
    <t>14.2.</t>
  </si>
  <si>
    <t>14.3.</t>
  </si>
  <si>
    <t>15.1.</t>
  </si>
  <si>
    <t>12 раз в год</t>
  </si>
  <si>
    <t>16.1.</t>
  </si>
  <si>
    <t>Осмотр кирпичных и железобетонных стен, фасадов</t>
  </si>
  <si>
    <t>Промазка фальцев  в покрытии из кровельной стали</t>
  </si>
  <si>
    <t>Работы, выполняемые в целях надлежащего содержания лестниц многоквартирных домов:</t>
  </si>
  <si>
    <t>6.1.</t>
  </si>
  <si>
    <t>Работы, выполняемые в целях надлежащего содержания внутренней отделки  многоквартирных домов:</t>
  </si>
  <si>
    <t>8.2.</t>
  </si>
  <si>
    <t>9.</t>
  </si>
  <si>
    <t>9.1.</t>
  </si>
  <si>
    <t>9.2.</t>
  </si>
  <si>
    <t>Уплотнение сгонов с применением льняной пряди или асбестового шнура (без разборки сгонов) диаметром до 20 мм</t>
  </si>
  <si>
    <t>Уплотнение сгонов с применением льняной пряди или асбестового шнура (без разборки сгонов) диаметром до 32 мм</t>
  </si>
  <si>
    <t>Подчеканка раструбов  чугунных  канализационных труб диаметром до 100 мм</t>
  </si>
  <si>
    <t>10.</t>
  </si>
  <si>
    <t>10.1.</t>
  </si>
  <si>
    <t>10.2.</t>
  </si>
  <si>
    <t>13.1.</t>
  </si>
  <si>
    <t>Обслуживание  антенного  оборудования</t>
  </si>
  <si>
    <t>14.4.</t>
  </si>
  <si>
    <t>14.5.</t>
  </si>
  <si>
    <t>14.6.</t>
  </si>
  <si>
    <t>14.7.</t>
  </si>
  <si>
    <t>14.8.</t>
  </si>
  <si>
    <t>14.9.</t>
  </si>
  <si>
    <t>14.10.</t>
  </si>
  <si>
    <t>Подметание лестничных площадок и маршей выше третьего этажа с предварительным их увлажнением (в доме без лифтов и мусоропровода)</t>
  </si>
  <si>
    <t>Мытье  лестничных площадок и маршей  выше третьего этажа (в доме без лифтов и мусоропровода)</t>
  </si>
  <si>
    <t>Протирка  номерных указателей</t>
  </si>
  <si>
    <t>12 раза в год</t>
  </si>
  <si>
    <t xml:space="preserve">1 раз в год </t>
  </si>
  <si>
    <t>Смена рядового покрытия металлической кровли отдельными местами (крыши средней сложности)</t>
  </si>
  <si>
    <t>6.2.</t>
  </si>
  <si>
    <t>Смена прямых  частей поручней</t>
  </si>
  <si>
    <t>Окрашивание масляными составами деревянных поручней</t>
  </si>
  <si>
    <t>Перетирка штукатурки поверхности потолков</t>
  </si>
  <si>
    <t>Перетирка штукатурки поверхностей стен и перегородок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</si>
  <si>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</si>
  <si>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Заделка выбоин в цементных полах</t>
  </si>
  <si>
    <t>Ремонт поверхности цементных полов</t>
  </si>
  <si>
    <t>содержание общедомового прибора учета электроэнергии</t>
  </si>
  <si>
    <t>10.3.</t>
  </si>
  <si>
    <t>11.</t>
  </si>
  <si>
    <t>11.2.</t>
  </si>
  <si>
    <t>13.</t>
  </si>
  <si>
    <t>15.2.</t>
  </si>
  <si>
    <t>15.3.</t>
  </si>
  <si>
    <t>15.4.</t>
  </si>
  <si>
    <t>17.1.</t>
  </si>
  <si>
    <t>2024 год</t>
  </si>
  <si>
    <t>2025 год</t>
  </si>
  <si>
    <t>Ремонт приемной телевизионной антенны метрового диапазона волн, многоканальной, многоэлементной</t>
  </si>
  <si>
    <t>Ремонт (замена) абонентского телевизионного кабеля</t>
  </si>
  <si>
    <t>1.3.</t>
  </si>
  <si>
    <t>Работы, выполняемые для надлежащего содержания фасадов многоквартирных домов:</t>
  </si>
  <si>
    <t>Очистка кровли от снега, сбивание сосулек (при толщине слоя до 20 см)</t>
  </si>
  <si>
    <t>Смена местами обрешетки крыши из брусков (при разобранной крыше)</t>
  </si>
  <si>
    <t>Устранение аварии на внутридомовых инженерных сетях при сроке эксплуатации многоквартирного дома более 70 лет</t>
  </si>
  <si>
    <t>Влажная протирка стен (с моющим средством)</t>
  </si>
  <si>
    <t>Сдвижка и подметание снега при снегопаде на придомовой территории с усовершенствованным покрытием 1 класса</t>
  </si>
  <si>
    <t>Работы по содержанию помещений, входящих в состав общего имущества в многоквартирном доме</t>
  </si>
  <si>
    <t>Установка групповых металлических почтовых ящиков на 6 отделений/применительно</t>
  </si>
  <si>
    <t>15.5.</t>
  </si>
  <si>
    <t>15.6.</t>
  </si>
  <si>
    <t>15.7.</t>
  </si>
  <si>
    <t>Замена светильника на светильник светодиодный с датчиком движения</t>
  </si>
  <si>
    <t>2.1.</t>
  </si>
  <si>
    <t>4.2.</t>
  </si>
  <si>
    <t>4.4.</t>
  </si>
  <si>
    <t>4.5.</t>
  </si>
  <si>
    <t>6.3.</t>
  </si>
  <si>
    <t>6.4.</t>
  </si>
  <si>
    <t>6.5.</t>
  </si>
  <si>
    <t>7.1.</t>
  </si>
  <si>
    <t>7.2.</t>
  </si>
  <si>
    <t>10.4.</t>
  </si>
  <si>
    <t>10.5.</t>
  </si>
  <si>
    <t>10.6.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</si>
  <si>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</si>
  <si>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</si>
  <si>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</si>
  <si>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</si>
  <si>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</si>
  <si>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</si>
  <si>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</si>
  <si>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</si>
  <si>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12.</t>
  </si>
  <si>
    <t>12.1.</t>
  </si>
  <si>
    <t>12.2.</t>
  </si>
  <si>
    <t>12.3.</t>
  </si>
  <si>
    <t>12.4.</t>
  </si>
  <si>
    <t>12.5.</t>
  </si>
  <si>
    <t>12.6.</t>
  </si>
  <si>
    <t>12.7.</t>
  </si>
  <si>
    <t>14.</t>
  </si>
  <si>
    <t>14.11.</t>
  </si>
  <si>
    <t>14.12.</t>
  </si>
  <si>
    <t>14.13.</t>
  </si>
  <si>
    <t>14.14.</t>
  </si>
  <si>
    <t>15.</t>
  </si>
  <si>
    <t>15.8.</t>
  </si>
  <si>
    <t>16.</t>
  </si>
  <si>
    <t>16.2.</t>
  </si>
  <si>
    <t>I.</t>
  </si>
  <si>
    <t>II.</t>
  </si>
  <si>
    <t>III.</t>
  </si>
  <si>
    <t>Проверка наличия тяги в дымовентиляционных каналах</t>
  </si>
  <si>
    <t>Сдвижка и подметание снега при отсутствии снегопада на придомовой территории с усовершенствованным покрытием 1 класса</t>
  </si>
  <si>
    <t>Уборка крыльца и площадки перед входом в подъезд 
(в холодный период года)</t>
  </si>
  <si>
    <t xml:space="preserve">ежедневно в рабочие дни </t>
  </si>
  <si>
    <t xml:space="preserve">Дератизация чердаков и подвалов с применением готовой приманки </t>
  </si>
  <si>
    <t>*Размер платы определен без включения в него платы за коммунальные ресурсы, используемые в целях содержания общего имущества многоквартирного дома.</t>
  </si>
  <si>
    <t xml:space="preserve">Размер платы за содержание жилого помещения, руб./м2 площади жилых и нежилых помещений (без НДС) </t>
  </si>
  <si>
    <t>в том числе размер платы за услуги и работы по управлению (без НДС)</t>
  </si>
  <si>
    <t>в том числе размер платы за услуги и работы по управлению (с НДС)</t>
  </si>
  <si>
    <t>Сдвигание свежевыпавшего снега толщиной слоя свыше 2 см в валы или кучи погрузчиком/применительно</t>
  </si>
  <si>
    <t>Осмотр деревянных перекрытий</t>
  </si>
  <si>
    <t>Укрепление стоек металлических решеток ограждения  лестниц и площадок/ применительно</t>
  </si>
  <si>
    <t>Ремонт металлических лестничных решеток/применительно</t>
  </si>
  <si>
    <t>Заделка трещин и мелких выбоин (лестницы)</t>
  </si>
  <si>
    <t>Простая масляная окраска ранее окрашенных поверхностей</t>
  </si>
  <si>
    <t>Заделка отверстий в бетонных и железобетонных стенах и перегородках с площадью отверстий до 0,2 кв.м и глубиной до 100 мм/применительно</t>
  </si>
  <si>
    <t>Окрашивание масляными составами торцов лестничных маршей и площадок</t>
  </si>
  <si>
    <t>Улучшенная масляная окраска ранее окрашенных поверхностей стен</t>
  </si>
  <si>
    <t>Улучшенная масляная окраска ранее окрашенных поверхностей поверхностей электрощитов</t>
  </si>
  <si>
    <t>Ремонт внутренней штукатурки потолков отдельными местами</t>
  </si>
  <si>
    <t>Ремонт внутренней штукатурки стен отдельными местами</t>
  </si>
  <si>
    <t>Восстановление (ремонт) штукатурки откосов каменных, блочных и крупнопанельных домов внутри здания</t>
  </si>
  <si>
    <t>Улучшенная клеевая окраска потолков</t>
  </si>
  <si>
    <t>Восстановление тепловой изоляции дверей</t>
  </si>
  <si>
    <t>Улучшенная масляная окраска оконных рам</t>
  </si>
  <si>
    <t>Улучшенная масляная окраска дверей</t>
  </si>
  <si>
    <t>Смена ручки оконной</t>
  </si>
  <si>
    <t>Укрепление наличников дверных проемов</t>
  </si>
  <si>
    <t>Смена дверных петель при одной сменяемой петле в полотне</t>
  </si>
  <si>
    <t>Смена пружины</t>
  </si>
  <si>
    <t>Ремонт оконных переплетов узких одинарных коробок</t>
  </si>
  <si>
    <t>Смена наличников дверных проемов из мягкой древесины с укреплением шурупами</t>
  </si>
  <si>
    <t>Ремонт дверных полотен. Двери на врезных шпонках или в наконечник (двухстворные)</t>
  </si>
  <si>
    <t>Смена стекол на двойной замазке при размере фальцев 10х15 мм</t>
  </si>
  <si>
    <t>Промывка участка водопровода</t>
  </si>
  <si>
    <t>Смена вентиля диаметром до 25 мм</t>
  </si>
  <si>
    <t>Окраска масляными составами ранее окрашенных поверхностей  чугунных труб за 1 раз</t>
  </si>
  <si>
    <t>10.7.</t>
  </si>
  <si>
    <t>10.8.</t>
  </si>
  <si>
    <t>10.9.</t>
  </si>
  <si>
    <t>10.10.</t>
  </si>
  <si>
    <t>Смена отдельных участков трубопроводов из стальных водогазопроводных неоцинкованных труб диаметром 40 мм</t>
  </si>
  <si>
    <t>Проверка заземления оболочки электрокабеля</t>
  </si>
  <si>
    <t>Замена неисправных участков электрической сети (скрытая проводка) при числе и сечении жил в проводе  2x1,5 и 2x2,5 кв.м.</t>
  </si>
  <si>
    <t>Замена автоматического выключателя</t>
  </si>
  <si>
    <t>Ремонт щитков</t>
  </si>
  <si>
    <t>Замена рубильника</t>
  </si>
  <si>
    <t>Влажная протирка с моющим средством (почтовых ящиков ,шкафов для электросчетчиков слаботочных устройств,отопительных приборов)</t>
  </si>
  <si>
    <t>14.15</t>
  </si>
  <si>
    <t>Посыпка территории I класса</t>
  </si>
  <si>
    <t>15.9.</t>
  </si>
  <si>
    <t>Уборка территории от случайного мусора</t>
  </si>
  <si>
    <t>5.3.</t>
  </si>
  <si>
    <t>5.4.</t>
  </si>
  <si>
    <t>5.5.</t>
  </si>
  <si>
    <t>5.6.</t>
  </si>
  <si>
    <t>5.7.</t>
  </si>
  <si>
    <t>5.8.</t>
  </si>
  <si>
    <t>6.6.</t>
  </si>
  <si>
    <t>6.7.</t>
  </si>
  <si>
    <t>6.8.</t>
  </si>
  <si>
    <t>6.9.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</si>
  <si>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</si>
  <si>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</si>
  <si>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</si>
  <si>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</si>
  <si>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</si>
  <si>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</si>
  <si>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</si>
  <si>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</si>
  <si>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</si>
  <si>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</si>
  <si>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</si>
  <si>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</si>
  <si>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содержание  индивидуального теплового пункта</t>
  </si>
  <si>
    <t>Работы выполняемые в целях содержания общедомовых приборов учета электроэнергии, индивидуального теплового пункта,  антенного оборудования (без НДС)</t>
  </si>
  <si>
    <t>16.3.</t>
  </si>
  <si>
    <t>Работы выполняемые в целях содержания общедомовых приборов учета электроэнергии, учета теплоресурсов, водоресурсов, автоматизированного теплового пункта, домофона, телевизионной антенны коллективного пользованияс НДС)</t>
  </si>
  <si>
    <t>содержание телевизионной антенного оборудования</t>
  </si>
  <si>
    <t xml:space="preserve">Размер платы за содержание жилого помещения, руб./м2 площади жилых и нежилых помещений (без НДС) с учетом платы за содержание общедомовых приборов учета электроэнергии, индивидуального теплового пункта,  антенного оборудования </t>
  </si>
  <si>
    <t xml:space="preserve">Размер платы за содержание жилого помещения, руб./м2 площади жилых и нежилых помещений (с НДС) с учетом платы за содержание общедомовых приборов учета электроэнергии, индивидуального теплового пункта,  антенного оборудования </t>
  </si>
  <si>
    <t>12.8.</t>
  </si>
  <si>
    <t>11.11.</t>
  </si>
  <si>
    <t>11.12.</t>
  </si>
  <si>
    <t>4.3.</t>
  </si>
  <si>
    <t>Смена ручки дверной</t>
  </si>
  <si>
    <t>12.9.</t>
  </si>
  <si>
    <t>Замена лампы накаливания</t>
  </si>
  <si>
    <t>Дезинсекция  помещений / подвалов</t>
  </si>
  <si>
    <t>Стоимость работ на период 
________.2024 - ______.2025</t>
  </si>
  <si>
    <t>17.</t>
  </si>
  <si>
    <t>18.</t>
  </si>
  <si>
    <t>50% общего объема в год от выпавшего снега</t>
  </si>
  <si>
    <t>по мере необходимости</t>
  </si>
  <si>
    <t>круглосуточно</t>
  </si>
  <si>
    <t>в рабочие дни в холодный период года</t>
  </si>
  <si>
    <t>1 раз в рабочие дни в течение июня</t>
  </si>
  <si>
    <t>в рабочие дни в теплый период года</t>
  </si>
  <si>
    <t>Проверка состояния свайного поля / применительно</t>
  </si>
  <si>
    <t>Очистка от мусора вокруг фундамента /применительно</t>
  </si>
  <si>
    <t>Осмотр всех элементов стальных кровель</t>
  </si>
  <si>
    <t>Смена отдельных участков трубопроводов водоснабжения из стальных водогазопроводных оцинкованных труб диаметром 25 мм</t>
  </si>
  <si>
    <t xml:space="preserve">12 раз в год </t>
  </si>
  <si>
    <t>Смена отдельных участков чугунных труб и  внутренних чугунных канализационных выпусков при диаметре канализационного выпуска 100 мм</t>
  </si>
  <si>
    <t>1 подъезд в течение года</t>
  </si>
  <si>
    <t>10.11.</t>
  </si>
  <si>
    <t>156 раз в год</t>
  </si>
  <si>
    <t xml:space="preserve">1 раз в 3 года </t>
  </si>
  <si>
    <t xml:space="preserve">2 раз в 3 года </t>
  </si>
  <si>
    <t>18.1.</t>
  </si>
  <si>
    <t>18.2.</t>
  </si>
  <si>
    <t>18.3.</t>
  </si>
  <si>
    <t>Перечень работ и (или) услуг по управлению многоквартирным домом, услуг и работ по содержанию и ремонту общего имущества в многоквартирном доме по адресу: г.Норильск, Ленинский проспект, д. 1, размер платы за содержание жилого помещения, равный размеру платы за содержание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</si>
</sst>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000"/>
    <numFmt numFmtId="167" formatCode="0.00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1">
      <protection locked="0"/>
    </xf>
    <xf numFmtId="0" fontId="6" fillId="0" borderId="0">
      <protection locked="0"/>
    </xf>
    <xf numFmtId="0" fontId="6" fillId="0" borderId="0">
      <protection locked="0"/>
    </xf>
    <xf numFmtId="10" fontId="6" fillId="0" borderId="0">
      <protection locked="0"/>
    </xf>
    <xf numFmtId="1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4" fillId="0" borderId="0"/>
    <xf numFmtId="0" fontId="4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>
      <protection locked="0"/>
    </xf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22" applyFont="1" applyFill="1" applyAlignment="1">
      <alignment vertical="top"/>
    </xf>
    <xf numFmtId="0" fontId="12" fillId="0" borderId="0" xfId="22" applyFont="1" applyFill="1" applyAlignment="1">
      <alignment vertical="top"/>
    </xf>
    <xf numFmtId="0" fontId="13" fillId="0" borderId="0" xfId="22" applyFont="1" applyFill="1" applyAlignment="1">
      <alignment vertical="top" wrapText="1"/>
    </xf>
    <xf numFmtId="0" fontId="16" fillId="0" borderId="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4" fontId="15" fillId="0" borderId="2" xfId="0" applyNumberFormat="1" applyFont="1" applyFill="1" applyBorder="1" applyAlignment="1">
      <alignment horizontal="right" vertical="center" wrapText="1"/>
    </xf>
    <xf numFmtId="0" fontId="4" fillId="0" borderId="2" xfId="22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right" vertical="center" wrapText="1"/>
    </xf>
    <xf numFmtId="0" fontId="8" fillId="0" borderId="2" xfId="22" applyFont="1" applyFill="1" applyBorder="1" applyAlignment="1">
      <alignment horizontal="center" vertical="center"/>
    </xf>
    <xf numFmtId="0" fontId="4" fillId="0" borderId="2" xfId="22" applyFont="1" applyFill="1" applyBorder="1" applyAlignment="1">
      <alignment vertical="center" wrapText="1"/>
    </xf>
    <xf numFmtId="4" fontId="14" fillId="0" borderId="2" xfId="0" applyNumberFormat="1" applyFont="1" applyFill="1" applyBorder="1" applyAlignment="1">
      <alignment horizontal="right" vertical="center" wrapText="1"/>
    </xf>
    <xf numFmtId="4" fontId="15" fillId="0" borderId="2" xfId="0" applyNumberFormat="1" applyFont="1" applyFill="1" applyBorder="1" applyAlignment="1">
      <alignment horizontal="right" wrapText="1"/>
    </xf>
    <xf numFmtId="0" fontId="4" fillId="0" borderId="0" xfId="22" applyFont="1" applyFill="1" applyAlignment="1">
      <alignment vertical="top" wrapText="1"/>
    </xf>
    <xf numFmtId="0" fontId="14" fillId="0" borderId="2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vertical="center" wrapText="1"/>
    </xf>
    <xf numFmtId="165" fontId="4" fillId="0" borderId="0" xfId="22" applyNumberFormat="1" applyFont="1" applyFill="1" applyAlignment="1">
      <alignment vertical="top"/>
    </xf>
    <xf numFmtId="0" fontId="4" fillId="0" borderId="0" xfId="22" applyFont="1" applyFill="1" applyAlignment="1">
      <alignment horizontal="right" vertical="top"/>
    </xf>
    <xf numFmtId="4" fontId="4" fillId="0" borderId="0" xfId="22" applyNumberFormat="1" applyFont="1" applyFill="1" applyAlignment="1">
      <alignment vertical="top"/>
    </xf>
    <xf numFmtId="0" fontId="4" fillId="0" borderId="0" xfId="22" applyFont="1" applyFill="1" applyAlignment="1">
      <alignment horizontal="centerContinuous" vertical="top"/>
    </xf>
    <xf numFmtId="0" fontId="10" fillId="0" borderId="0" xfId="22" applyFont="1" applyFill="1" applyAlignment="1">
      <alignment vertical="top"/>
    </xf>
    <xf numFmtId="165" fontId="23" fillId="0" borderId="0" xfId="22" applyNumberFormat="1" applyFont="1" applyFill="1" applyAlignment="1">
      <alignment vertical="top"/>
    </xf>
    <xf numFmtId="165" fontId="4" fillId="0" borderId="0" xfId="27" applyFont="1" applyFill="1" applyBorder="1" applyAlignment="1">
      <alignment vertical="top"/>
    </xf>
    <xf numFmtId="0" fontId="4" fillId="0" borderId="0" xfId="22" applyFont="1" applyFill="1" applyBorder="1" applyAlignment="1">
      <alignment vertical="top"/>
    </xf>
    <xf numFmtId="165" fontId="4" fillId="0" borderId="0" xfId="22" applyNumberFormat="1" applyFont="1" applyFill="1" applyAlignment="1">
      <alignment horizontal="right" vertical="top"/>
    </xf>
    <xf numFmtId="166" fontId="16" fillId="0" borderId="2" xfId="0" applyNumberFormat="1" applyFont="1" applyFill="1" applyBorder="1" applyAlignment="1" applyProtection="1">
      <alignment horizontal="left" vertical="center" wrapText="1"/>
    </xf>
    <xf numFmtId="0" fontId="18" fillId="0" borderId="2" xfId="22" applyFont="1" applyFill="1" applyBorder="1" applyAlignment="1">
      <alignment horizontal="center" wrapText="1"/>
    </xf>
    <xf numFmtId="0" fontId="8" fillId="0" borderId="0" xfId="22" applyFont="1" applyFill="1" applyAlignment="1">
      <alignment vertical="top"/>
    </xf>
    <xf numFmtId="0" fontId="15" fillId="0" borderId="2" xfId="0" applyFont="1" applyFill="1" applyBorder="1" applyAlignment="1">
      <alignment horizontal="left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9" fillId="0" borderId="2" xfId="22" applyFont="1" applyFill="1" applyBorder="1" applyAlignment="1">
      <alignment vertical="center" wrapText="1"/>
    </xf>
    <xf numFmtId="16" fontId="4" fillId="0" borderId="2" xfId="2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4" fillId="0" borderId="2" xfId="22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16" fontId="4" fillId="0" borderId="2" xfId="22" applyNumberFormat="1" applyFont="1" applyFill="1" applyBorder="1" applyAlignment="1">
      <alignment horizontal="center" vertical="center"/>
    </xf>
    <xf numFmtId="14" fontId="4" fillId="0" borderId="2" xfId="22" applyNumberFormat="1" applyFont="1" applyFill="1" applyBorder="1" applyAlignment="1">
      <alignment horizontal="center" vertical="center"/>
    </xf>
    <xf numFmtId="0" fontId="4" fillId="0" borderId="2" xfId="22" applyFont="1" applyFill="1" applyBorder="1" applyAlignment="1">
      <alignment horizontal="left" wrapText="1"/>
    </xf>
    <xf numFmtId="0" fontId="4" fillId="0" borderId="2" xfId="22" applyFont="1" applyFill="1" applyBorder="1" applyAlignment="1">
      <alignment horizontal="left" vertical="top" wrapText="1"/>
    </xf>
    <xf numFmtId="0" fontId="18" fillId="0" borderId="2" xfId="22" applyFont="1" applyFill="1" applyBorder="1" applyAlignment="1">
      <alignment horizontal="left" vertical="center" wrapText="1"/>
    </xf>
    <xf numFmtId="4" fontId="23" fillId="0" borderId="0" xfId="22" applyNumberFormat="1" applyFont="1" applyFill="1" applyAlignment="1">
      <alignment vertical="top"/>
    </xf>
    <xf numFmtId="4" fontId="20" fillId="0" borderId="2" xfId="0" applyNumberFormat="1" applyFont="1" applyFill="1" applyBorder="1" applyAlignment="1">
      <alignment horizontal="left" vertical="center" wrapText="1"/>
    </xf>
    <xf numFmtId="4" fontId="20" fillId="0" borderId="2" xfId="0" applyNumberFormat="1" applyFont="1" applyFill="1" applyBorder="1" applyAlignment="1">
      <alignment horizontal="right" vertical="center" wrapText="1"/>
    </xf>
    <xf numFmtId="167" fontId="15" fillId="0" borderId="2" xfId="0" applyNumberFormat="1" applyFont="1" applyFill="1" applyBorder="1" applyAlignment="1">
      <alignment horizontal="right" vertical="center" wrapText="1"/>
    </xf>
    <xf numFmtId="0" fontId="19" fillId="0" borderId="0" xfId="22" applyFont="1" applyFill="1" applyAlignment="1">
      <alignment vertical="top"/>
    </xf>
    <xf numFmtId="0" fontId="19" fillId="0" borderId="0" xfId="22" applyFont="1" applyFill="1" applyAlignment="1">
      <alignment vertical="center"/>
    </xf>
    <xf numFmtId="0" fontId="11" fillId="0" borderId="0" xfId="22" applyFont="1" applyFill="1" applyAlignment="1"/>
    <xf numFmtId="0" fontId="25" fillId="0" borderId="0" xfId="22" applyFont="1" applyFill="1" applyAlignment="1">
      <alignment vertical="top"/>
    </xf>
    <xf numFmtId="165" fontId="15" fillId="0" borderId="2" xfId="27" applyFont="1" applyFill="1" applyBorder="1" applyAlignment="1">
      <alignment horizontal="right" vertical="center" wrapText="1"/>
    </xf>
    <xf numFmtId="0" fontId="4" fillId="0" borderId="2" xfId="22" applyFont="1" applyFill="1" applyBorder="1" applyAlignment="1">
      <alignment horizontal="center" vertical="center" wrapText="1"/>
    </xf>
    <xf numFmtId="0" fontId="19" fillId="0" borderId="2" xfId="22" applyFont="1" applyFill="1" applyBorder="1" applyAlignment="1">
      <alignment horizontal="center" vertical="center" wrapText="1"/>
    </xf>
    <xf numFmtId="0" fontId="19" fillId="0" borderId="2" xfId="22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left" vertical="center" wrapText="1"/>
    </xf>
    <xf numFmtId="166" fontId="17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22" applyFont="1" applyFill="1" applyBorder="1" applyAlignment="1">
      <alignment vertical="top"/>
    </xf>
    <xf numFmtId="0" fontId="8" fillId="0" borderId="2" xfId="22" applyFont="1" applyFill="1" applyBorder="1" applyAlignment="1">
      <alignment horizontal="left" vertical="top" wrapText="1"/>
    </xf>
    <xf numFmtId="43" fontId="8" fillId="0" borderId="2" xfId="22" applyNumberFormat="1" applyFont="1" applyFill="1" applyBorder="1" applyAlignment="1">
      <alignment vertical="center"/>
    </xf>
    <xf numFmtId="0" fontId="11" fillId="0" borderId="0" xfId="22" applyFont="1" applyFill="1" applyAlignment="1">
      <alignment horizontal="center"/>
    </xf>
    <xf numFmtId="0" fontId="11" fillId="0" borderId="0" xfId="22" applyFont="1" applyFill="1" applyAlignment="1">
      <alignment horizontal="center" wrapText="1"/>
    </xf>
    <xf numFmtId="0" fontId="4" fillId="0" borderId="2" xfId="22" applyFont="1" applyFill="1" applyBorder="1" applyAlignment="1">
      <alignment horizontal="center" vertical="center" wrapText="1"/>
    </xf>
    <xf numFmtId="166" fontId="24" fillId="0" borderId="2" xfId="0" applyNumberFormat="1" applyFont="1" applyFill="1" applyBorder="1" applyAlignment="1" applyProtection="1">
      <alignment horizontal="left" vertical="center" wrapText="1"/>
    </xf>
    <xf numFmtId="0" fontId="22" fillId="0" borderId="0" xfId="22" applyFont="1" applyFill="1" applyAlignment="1">
      <alignment horizontal="left" vertical="center" wrapText="1"/>
    </xf>
    <xf numFmtId="0" fontId="20" fillId="0" borderId="2" xfId="0" applyFont="1" applyFill="1" applyBorder="1" applyAlignment="1">
      <alignment horizontal="left" wrapText="1"/>
    </xf>
    <xf numFmtId="0" fontId="19" fillId="0" borderId="2" xfId="22" applyFont="1" applyFill="1" applyBorder="1" applyAlignment="1">
      <alignment horizontal="left" vertical="center" wrapText="1"/>
    </xf>
  </cellXfs>
  <cellStyles count="28">
    <cellStyle name="?’ћѓћ‚›‰" xfId="3"/>
    <cellStyle name="”?ќђќ‘ћ‚›‰" xfId="4"/>
    <cellStyle name="”?љ‘?ђћ‚ђќќ›‰" xfId="5"/>
    <cellStyle name="”€ќђќ‘ћ‚›‰" xfId="6"/>
    <cellStyle name="”€љ‘€ђћ‚ђќќ›‰" xfId="7"/>
    <cellStyle name="„…ќ…†ќ›‰" xfId="8"/>
    <cellStyle name="€’ћѓћ‚›‰" xfId="11"/>
    <cellStyle name="‡ђѓћ‹ћ‚ћљ1" xfId="9"/>
    <cellStyle name="‡ђѓћ‹ћ‚ћљ2" xfId="10"/>
    <cellStyle name="Обычный" xfId="0" builtinId="0"/>
    <cellStyle name="Обычный 2" xfId="12"/>
    <cellStyle name="Обычный 2 2" xfId="21"/>
    <cellStyle name="Обычный 3" xfId="13"/>
    <cellStyle name="Обычный 4" xfId="18"/>
    <cellStyle name="Обычный 4 2" xfId="22"/>
    <cellStyle name="Обычный 4 2 2" xfId="26"/>
    <cellStyle name="Обычный 4 3" xfId="24"/>
    <cellStyle name="Процентный 2" xfId="14"/>
    <cellStyle name="Процентный 3" xfId="20"/>
    <cellStyle name="Тысячи [0]_325-345 (2)" xfId="15"/>
    <cellStyle name="Тысячи_325-345 (2)" xfId="16"/>
    <cellStyle name="Финансовый" xfId="27" builtinId="3"/>
    <cellStyle name="Финансовый [0] 2" xfId="2"/>
    <cellStyle name="Финансовый 2" xfId="1"/>
    <cellStyle name="Финансовый 3" xfId="19"/>
    <cellStyle name="Финансовый 3 2" xfId="23"/>
    <cellStyle name="Финансовый 3 3" xfId="25"/>
    <cellStyle name="Џђћ–…ќ’ќ›‰" xfId="17"/>
  </cellStyles>
  <dxfs count="0"/>
  <tableStyles count="0" defaultTableStyle="TableStyleMedium9" defaultPivotStyle="PivotStyleLight16"/>
  <colors>
    <mruColors>
      <color rgb="FFF2F7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&#1059;&#1046;&#1050;&#1061;\&#1054;&#1090;&#1076;&#1077;&#1083;%20&#1069;&#1082;&#1086;&#1085;&#1086;&#1084;&#1080;&#1082;&#1080;%20&#1080;%20&#1092;&#1080;&#1085;&#1072;&#1085;&#1089;&#1086;&#1074;\&#1050;&#1086;&#1085;&#1082;&#1091;&#1088;&#1089;%20&#1087;&#1086;%20&#1086;&#1090;&#1073;&#1086;&#1088;&#1091;%20&#1059;&#1050;\&#1051;&#1077;&#1085;&#1080;&#1085;&#1089;&#1082;&#1080;&#1081;%20&#1087;&#1088;-&#1082;&#1090;,%201\&#1088;&#1072;&#1089;&#1095;&#1077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асчет"/>
      <sheetName val="расчет 2"/>
      <sheetName val="расчет с ремонтом двух под"/>
      <sheetName val="ИТП"/>
    </sheetNames>
    <sheetDataSet>
      <sheetData sheetId="0"/>
      <sheetData sheetId="1"/>
      <sheetData sheetId="2"/>
      <sheetData sheetId="3">
        <row r="6">
          <cell r="O6">
            <v>4966.3216486079045</v>
          </cell>
        </row>
        <row r="58">
          <cell r="D58" t="str">
            <v>Проконопачивание и укрепление дверных коробок</v>
          </cell>
        </row>
      </sheetData>
      <sheetData sheetId="4">
        <row r="20">
          <cell r="M20">
            <v>24081.040000000001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57"/>
  <sheetViews>
    <sheetView tabSelected="1" view="pageBreakPreview" zoomScaleNormal="100" zoomScaleSheetLayoutView="100" workbookViewId="0">
      <selection activeCell="A4" sqref="A4:E4"/>
    </sheetView>
  </sheetViews>
  <sheetFormatPr defaultColWidth="9.109375" defaultRowHeight="13.2" outlineLevelRow="1" x14ac:dyDescent="0.25"/>
  <cols>
    <col min="1" max="1" width="6.6640625" style="1" customWidth="1"/>
    <col min="2" max="2" width="62.5546875" style="13" customWidth="1"/>
    <col min="3" max="3" width="25.6640625" style="13" customWidth="1"/>
    <col min="4" max="4" width="19.44140625" style="1" customWidth="1"/>
    <col min="5" max="5" width="19.88671875" style="1" customWidth="1"/>
    <col min="6" max="6" width="15.44140625" style="1" customWidth="1"/>
    <col min="7" max="7" width="15" style="1" bestFit="1" customWidth="1"/>
    <col min="8" max="8" width="16" style="1" customWidth="1"/>
    <col min="9" max="9" width="15" style="1" bestFit="1" customWidth="1"/>
    <col min="10" max="10" width="14" style="1" bestFit="1" customWidth="1"/>
    <col min="11" max="16384" width="9.109375" style="1"/>
  </cols>
  <sheetData>
    <row r="1" spans="1:14" ht="15" customHeight="1" x14ac:dyDescent="0.25">
      <c r="C1" s="48"/>
      <c r="D1" s="48"/>
      <c r="E1" s="48"/>
      <c r="F1" s="48"/>
      <c r="I1" s="20"/>
      <c r="K1" s="1">
        <v>6807.21</v>
      </c>
      <c r="L1" s="1">
        <v>12</v>
      </c>
      <c r="M1" s="1" t="s">
        <v>122</v>
      </c>
      <c r="N1" s="1" t="s">
        <v>123</v>
      </c>
    </row>
    <row r="2" spans="1:14" ht="15" customHeight="1" x14ac:dyDescent="0.25">
      <c r="E2" s="13"/>
      <c r="H2" s="20"/>
      <c r="I2" s="20"/>
    </row>
    <row r="3" spans="1:14" ht="15" customHeight="1" x14ac:dyDescent="0.3">
      <c r="A3" s="58"/>
      <c r="B3" s="58"/>
      <c r="C3" s="58"/>
      <c r="D3" s="58"/>
      <c r="E3" s="58"/>
      <c r="F3" s="19"/>
      <c r="G3" s="19"/>
      <c r="H3" s="19"/>
      <c r="I3" s="19"/>
    </row>
    <row r="4" spans="1:14" ht="78.75" customHeight="1" x14ac:dyDescent="0.3">
      <c r="A4" s="59" t="s">
        <v>291</v>
      </c>
      <c r="B4" s="59"/>
      <c r="C4" s="59"/>
      <c r="D4" s="59"/>
      <c r="E4" s="59"/>
      <c r="F4" s="19"/>
      <c r="G4" s="19"/>
      <c r="H4" s="19"/>
      <c r="I4" s="19"/>
    </row>
    <row r="5" spans="1:14" ht="15" customHeight="1" x14ac:dyDescent="0.3">
      <c r="A5" s="47"/>
      <c r="B5" s="47"/>
      <c r="C5" s="47"/>
      <c r="D5" s="47"/>
      <c r="E5" s="47"/>
      <c r="F5" s="19"/>
      <c r="G5" s="19"/>
      <c r="H5" s="19"/>
      <c r="I5" s="19"/>
    </row>
    <row r="6" spans="1:14" s="2" customFormat="1" ht="15" customHeight="1" x14ac:dyDescent="0.25">
      <c r="B6" s="3"/>
      <c r="C6" s="3"/>
    </row>
    <row r="7" spans="1:14" ht="51" customHeight="1" x14ac:dyDescent="0.25">
      <c r="A7" s="60"/>
      <c r="B7" s="60" t="s">
        <v>0</v>
      </c>
      <c r="C7" s="60" t="s">
        <v>1</v>
      </c>
      <c r="D7" s="60" t="s">
        <v>268</v>
      </c>
      <c r="E7" s="60"/>
    </row>
    <row r="8" spans="1:14" ht="55.5" customHeight="1" x14ac:dyDescent="0.25">
      <c r="A8" s="60"/>
      <c r="B8" s="60"/>
      <c r="C8" s="60"/>
      <c r="D8" s="50" t="s">
        <v>3</v>
      </c>
      <c r="E8" s="50" t="s">
        <v>2</v>
      </c>
    </row>
    <row r="9" spans="1:14" s="45" customFormat="1" ht="40.5" customHeight="1" x14ac:dyDescent="0.25">
      <c r="A9" s="51" t="s">
        <v>176</v>
      </c>
      <c r="B9" s="64" t="s">
        <v>4</v>
      </c>
      <c r="C9" s="64"/>
      <c r="D9" s="43">
        <f>D10+D14+D16+D18+D24+D33+D43+D46</f>
        <v>1372104.39</v>
      </c>
      <c r="E9" s="43">
        <f t="shared" ref="E9" si="0">E10+E14+E16+E18+E24+E33+E43+E46</f>
        <v>16.79</v>
      </c>
    </row>
    <row r="10" spans="1:14" ht="18.75" customHeight="1" x14ac:dyDescent="0.25">
      <c r="A10" s="29">
        <v>1</v>
      </c>
      <c r="B10" s="14" t="s">
        <v>5</v>
      </c>
      <c r="C10" s="30"/>
      <c r="D10" s="11">
        <f>SUM(D11:D13)</f>
        <v>17523.88</v>
      </c>
      <c r="E10" s="11">
        <f t="shared" ref="E10" si="1">SUM(E11:E13)</f>
        <v>0.22</v>
      </c>
    </row>
    <row r="11" spans="1:14" ht="15" customHeight="1" x14ac:dyDescent="0.25">
      <c r="A11" s="31" t="s">
        <v>53</v>
      </c>
      <c r="B11" s="28" t="s">
        <v>6</v>
      </c>
      <c r="C11" s="10" t="s">
        <v>7</v>
      </c>
      <c r="D11" s="6">
        <v>5640.19</v>
      </c>
      <c r="E11" s="8">
        <f>ROUND(D11/$K$1/$L$1,2)</f>
        <v>7.0000000000000007E-2</v>
      </c>
    </row>
    <row r="12" spans="1:14" ht="15" customHeight="1" x14ac:dyDescent="0.25">
      <c r="A12" s="31" t="s">
        <v>54</v>
      </c>
      <c r="B12" s="28" t="s">
        <v>277</v>
      </c>
      <c r="C12" s="10" t="s">
        <v>8</v>
      </c>
      <c r="D12" s="6">
        <v>9659.73</v>
      </c>
      <c r="E12" s="8">
        <f>ROUND(D12/$K$1/$L$1,2)</f>
        <v>0.12</v>
      </c>
    </row>
    <row r="13" spans="1:14" ht="15" customHeight="1" x14ac:dyDescent="0.25">
      <c r="A13" s="31" t="s">
        <v>126</v>
      </c>
      <c r="B13" s="28" t="s">
        <v>278</v>
      </c>
      <c r="C13" s="10" t="s">
        <v>67</v>
      </c>
      <c r="D13" s="6">
        <v>2223.96</v>
      </c>
      <c r="E13" s="8">
        <f>ROUND(D13/$K$1/$L$1,2)</f>
        <v>0.03</v>
      </c>
    </row>
    <row r="14" spans="1:14" ht="31.5" customHeight="1" x14ac:dyDescent="0.25">
      <c r="A14" s="9" t="s">
        <v>55</v>
      </c>
      <c r="B14" s="14" t="s">
        <v>127</v>
      </c>
      <c r="C14" s="34"/>
      <c r="D14" s="11">
        <f>D15</f>
        <v>44976.93</v>
      </c>
      <c r="E14" s="11">
        <f>E15</f>
        <v>0.55000000000000004</v>
      </c>
    </row>
    <row r="15" spans="1:14" ht="15" customHeight="1" x14ac:dyDescent="0.25">
      <c r="A15" s="7" t="s">
        <v>139</v>
      </c>
      <c r="B15" s="4" t="s">
        <v>75</v>
      </c>
      <c r="C15" s="10" t="s">
        <v>7</v>
      </c>
      <c r="D15" s="6">
        <v>44976.93</v>
      </c>
      <c r="E15" s="8">
        <f>ROUND(D15/K1/L1,2)</f>
        <v>0.55000000000000004</v>
      </c>
    </row>
    <row r="16" spans="1:14" ht="35.25" customHeight="1" x14ac:dyDescent="0.25">
      <c r="A16" s="9" t="s">
        <v>56</v>
      </c>
      <c r="B16" s="14" t="s">
        <v>9</v>
      </c>
      <c r="C16" s="10"/>
      <c r="D16" s="11">
        <f>D17</f>
        <v>40788.79</v>
      </c>
      <c r="E16" s="11">
        <f>E17</f>
        <v>0.5</v>
      </c>
    </row>
    <row r="17" spans="1:5" ht="15" customHeight="1" x14ac:dyDescent="0.25">
      <c r="A17" s="7" t="s">
        <v>57</v>
      </c>
      <c r="B17" s="28" t="s">
        <v>189</v>
      </c>
      <c r="C17" s="10" t="s">
        <v>7</v>
      </c>
      <c r="D17" s="49">
        <v>40788.79</v>
      </c>
      <c r="E17" s="8">
        <f>ROUND(D17/K1/L1,2)</f>
        <v>0.5</v>
      </c>
    </row>
    <row r="18" spans="1:5" ht="26.4" x14ac:dyDescent="0.25">
      <c r="A18" s="9" t="s">
        <v>58</v>
      </c>
      <c r="B18" s="14" t="s">
        <v>10</v>
      </c>
      <c r="C18" s="34"/>
      <c r="D18" s="11">
        <f>SUM(D19:D23)</f>
        <v>346673.9</v>
      </c>
      <c r="E18" s="11">
        <f t="shared" ref="E18" si="2">SUM(E19:E23)</f>
        <v>4.24</v>
      </c>
    </row>
    <row r="19" spans="1:5" ht="21.75" customHeight="1" x14ac:dyDescent="0.25">
      <c r="A19" s="7" t="s">
        <v>59</v>
      </c>
      <c r="B19" s="4" t="s">
        <v>279</v>
      </c>
      <c r="C19" s="10" t="s">
        <v>7</v>
      </c>
      <c r="D19" s="6">
        <v>16401.3</v>
      </c>
      <c r="E19" s="8">
        <f t="shared" ref="E19:E22" si="3">ROUND(D19/$K$1/$L$1,2)</f>
        <v>0.2</v>
      </c>
    </row>
    <row r="20" spans="1:5" ht="21.75" customHeight="1" x14ac:dyDescent="0.25">
      <c r="A20" s="7" t="s">
        <v>140</v>
      </c>
      <c r="B20" s="4" t="s">
        <v>128</v>
      </c>
      <c r="C20" s="10" t="s">
        <v>272</v>
      </c>
      <c r="D20" s="6">
        <v>149395.22</v>
      </c>
      <c r="E20" s="8">
        <f t="shared" si="3"/>
        <v>1.83</v>
      </c>
    </row>
    <row r="21" spans="1:5" ht="21.75" customHeight="1" x14ac:dyDescent="0.25">
      <c r="A21" s="7" t="s">
        <v>263</v>
      </c>
      <c r="B21" s="4" t="s">
        <v>76</v>
      </c>
      <c r="C21" s="10" t="s">
        <v>272</v>
      </c>
      <c r="D21" s="6">
        <v>14186.16</v>
      </c>
      <c r="E21" s="8">
        <f t="shared" si="3"/>
        <v>0.17</v>
      </c>
    </row>
    <row r="22" spans="1:5" ht="27.75" customHeight="1" x14ac:dyDescent="0.25">
      <c r="A22" s="7" t="s">
        <v>141</v>
      </c>
      <c r="B22" s="4" t="s">
        <v>104</v>
      </c>
      <c r="C22" s="10" t="s">
        <v>272</v>
      </c>
      <c r="D22" s="6">
        <v>71655.56</v>
      </c>
      <c r="E22" s="8">
        <f t="shared" si="3"/>
        <v>0.88</v>
      </c>
    </row>
    <row r="23" spans="1:5" ht="21.75" customHeight="1" x14ac:dyDescent="0.25">
      <c r="A23" s="7" t="s">
        <v>142</v>
      </c>
      <c r="B23" s="4" t="s">
        <v>129</v>
      </c>
      <c r="C23" s="10" t="s">
        <v>272</v>
      </c>
      <c r="D23" s="6">
        <v>95035.66</v>
      </c>
      <c r="E23" s="8">
        <f>ROUND(D23/$K$1/$L$1,2)</f>
        <v>1.1599999999999999</v>
      </c>
    </row>
    <row r="24" spans="1:5" ht="34.5" customHeight="1" x14ac:dyDescent="0.25">
      <c r="A24" s="9" t="s">
        <v>60</v>
      </c>
      <c r="B24" s="5" t="s">
        <v>77</v>
      </c>
      <c r="C24" s="10"/>
      <c r="D24" s="11">
        <f>SUM(D25:D32)</f>
        <v>131685.63</v>
      </c>
      <c r="E24" s="11">
        <f t="shared" ref="E24" si="4">SUM(E25:E32)</f>
        <v>1.61</v>
      </c>
    </row>
    <row r="25" spans="1:5" ht="24" customHeight="1" x14ac:dyDescent="0.25">
      <c r="A25" s="7" t="s">
        <v>61</v>
      </c>
      <c r="B25" s="4" t="s">
        <v>106</v>
      </c>
      <c r="C25" s="10" t="s">
        <v>272</v>
      </c>
      <c r="D25" s="6">
        <v>16431.72</v>
      </c>
      <c r="E25" s="8">
        <f t="shared" ref="E25:E32" si="5">ROUND(D25/$K$1/$L$1,2)</f>
        <v>0.2</v>
      </c>
    </row>
    <row r="26" spans="1:5" ht="24" customHeight="1" x14ac:dyDescent="0.25">
      <c r="A26" s="7" t="s">
        <v>62</v>
      </c>
      <c r="B26" s="4" t="s">
        <v>107</v>
      </c>
      <c r="C26" s="10" t="s">
        <v>283</v>
      </c>
      <c r="D26" s="6">
        <v>4063.58</v>
      </c>
      <c r="E26" s="8">
        <f t="shared" si="5"/>
        <v>0.05</v>
      </c>
    </row>
    <row r="27" spans="1:5" ht="24" customHeight="1" x14ac:dyDescent="0.25">
      <c r="A27" s="7" t="s">
        <v>231</v>
      </c>
      <c r="B27" s="4" t="s">
        <v>190</v>
      </c>
      <c r="C27" s="10" t="s">
        <v>272</v>
      </c>
      <c r="D27" s="6">
        <v>6858.51</v>
      </c>
      <c r="E27" s="8">
        <f t="shared" si="5"/>
        <v>0.08</v>
      </c>
    </row>
    <row r="28" spans="1:5" ht="24" customHeight="1" x14ac:dyDescent="0.25">
      <c r="A28" s="7" t="s">
        <v>232</v>
      </c>
      <c r="B28" s="4" t="s">
        <v>191</v>
      </c>
      <c r="C28" s="10" t="s">
        <v>272</v>
      </c>
      <c r="D28" s="6">
        <v>39778.82</v>
      </c>
      <c r="E28" s="8">
        <f t="shared" si="5"/>
        <v>0.49</v>
      </c>
    </row>
    <row r="29" spans="1:5" ht="24" customHeight="1" x14ac:dyDescent="0.25">
      <c r="A29" s="7" t="s">
        <v>233</v>
      </c>
      <c r="B29" s="4" t="s">
        <v>192</v>
      </c>
      <c r="C29" s="10" t="s">
        <v>272</v>
      </c>
      <c r="D29" s="6">
        <v>4032.94</v>
      </c>
      <c r="E29" s="8">
        <f t="shared" si="5"/>
        <v>0.05</v>
      </c>
    </row>
    <row r="30" spans="1:5" ht="24" customHeight="1" x14ac:dyDescent="0.25">
      <c r="A30" s="7" t="s">
        <v>234</v>
      </c>
      <c r="B30" s="4" t="s">
        <v>193</v>
      </c>
      <c r="C30" s="10" t="s">
        <v>283</v>
      </c>
      <c r="D30" s="6">
        <v>13499.37</v>
      </c>
      <c r="E30" s="8">
        <f t="shared" si="5"/>
        <v>0.17</v>
      </c>
    </row>
    <row r="31" spans="1:5" ht="24" customHeight="1" x14ac:dyDescent="0.25">
      <c r="A31" s="7" t="s">
        <v>235</v>
      </c>
      <c r="B31" s="4" t="s">
        <v>194</v>
      </c>
      <c r="C31" s="10" t="s">
        <v>272</v>
      </c>
      <c r="D31" s="6">
        <v>15031.35</v>
      </c>
      <c r="E31" s="8">
        <f t="shared" si="5"/>
        <v>0.18</v>
      </c>
    </row>
    <row r="32" spans="1:5" ht="24" customHeight="1" x14ac:dyDescent="0.25">
      <c r="A32" s="7" t="s">
        <v>236</v>
      </c>
      <c r="B32" s="4" t="s">
        <v>195</v>
      </c>
      <c r="C32" s="10" t="s">
        <v>283</v>
      </c>
      <c r="D32" s="6">
        <v>31989.34</v>
      </c>
      <c r="E32" s="8">
        <f t="shared" si="5"/>
        <v>0.39</v>
      </c>
    </row>
    <row r="33" spans="1:5" ht="41.25" customHeight="1" x14ac:dyDescent="0.25">
      <c r="A33" s="9" t="s">
        <v>63</v>
      </c>
      <c r="B33" s="5" t="s">
        <v>79</v>
      </c>
      <c r="C33" s="34"/>
      <c r="D33" s="11">
        <f>SUM(D34:D42)</f>
        <v>584671.5</v>
      </c>
      <c r="E33" s="11">
        <f t="shared" ref="E33" si="6">SUM(E34:E42)</f>
        <v>7.15</v>
      </c>
    </row>
    <row r="34" spans="1:5" ht="21.75" customHeight="1" x14ac:dyDescent="0.25">
      <c r="A34" s="7" t="s">
        <v>78</v>
      </c>
      <c r="B34" s="4" t="s">
        <v>12</v>
      </c>
      <c r="C34" s="10" t="s">
        <v>7</v>
      </c>
      <c r="D34" s="6">
        <v>65262.06</v>
      </c>
      <c r="E34" s="8">
        <f t="shared" ref="E34:E42" si="7">ROUND(D34/$K$1/$L$1,2)</f>
        <v>0.8</v>
      </c>
    </row>
    <row r="35" spans="1:5" ht="21.75" customHeight="1" x14ac:dyDescent="0.25">
      <c r="A35" s="7" t="s">
        <v>105</v>
      </c>
      <c r="B35" s="4" t="s">
        <v>196</v>
      </c>
      <c r="C35" s="10" t="s">
        <v>283</v>
      </c>
      <c r="D35" s="6">
        <v>244370.82</v>
      </c>
      <c r="E35" s="8">
        <f>ROUND(D35/$K$1/$L$1,2)</f>
        <v>2.99</v>
      </c>
    </row>
    <row r="36" spans="1:5" ht="40.5" customHeight="1" x14ac:dyDescent="0.25">
      <c r="A36" s="7" t="s">
        <v>143</v>
      </c>
      <c r="B36" s="4" t="s">
        <v>197</v>
      </c>
      <c r="C36" s="10" t="s">
        <v>283</v>
      </c>
      <c r="D36" s="6">
        <v>816.66</v>
      </c>
      <c r="E36" s="8">
        <f t="shared" si="7"/>
        <v>0.01</v>
      </c>
    </row>
    <row r="37" spans="1:5" ht="21.75" customHeight="1" x14ac:dyDescent="0.25">
      <c r="A37" s="7" t="s">
        <v>144</v>
      </c>
      <c r="B37" s="4" t="s">
        <v>198</v>
      </c>
      <c r="C37" s="10" t="s">
        <v>283</v>
      </c>
      <c r="D37" s="6">
        <v>43751.93</v>
      </c>
      <c r="E37" s="8">
        <f>ROUND(D37/$K$1/$L$1,2)</f>
        <v>0.54</v>
      </c>
    </row>
    <row r="38" spans="1:5" ht="21.75" customHeight="1" x14ac:dyDescent="0.25">
      <c r="A38" s="7" t="s">
        <v>145</v>
      </c>
      <c r="B38" s="4" t="s">
        <v>199</v>
      </c>
      <c r="C38" s="10" t="s">
        <v>283</v>
      </c>
      <c r="D38" s="6">
        <v>138401.54</v>
      </c>
      <c r="E38" s="8">
        <f t="shared" si="7"/>
        <v>1.69</v>
      </c>
    </row>
    <row r="39" spans="1:5" ht="27" customHeight="1" x14ac:dyDescent="0.25">
      <c r="A39" s="7" t="s">
        <v>237</v>
      </c>
      <c r="B39" s="4" t="s">
        <v>200</v>
      </c>
      <c r="C39" s="10" t="s">
        <v>283</v>
      </c>
      <c r="D39" s="6">
        <v>17458.84</v>
      </c>
      <c r="E39" s="8">
        <f>ROUND(D39/$K$1/$L$1,2)</f>
        <v>0.21</v>
      </c>
    </row>
    <row r="40" spans="1:5" ht="27" customHeight="1" x14ac:dyDescent="0.25">
      <c r="A40" s="7" t="s">
        <v>238</v>
      </c>
      <c r="B40" s="4" t="s">
        <v>109</v>
      </c>
      <c r="C40" s="10" t="s">
        <v>283</v>
      </c>
      <c r="D40" s="6">
        <v>33492.5</v>
      </c>
      <c r="E40" s="8">
        <f>ROUND(D40/$K$1/$L$1,2)</f>
        <v>0.41</v>
      </c>
    </row>
    <row r="41" spans="1:5" ht="27" customHeight="1" x14ac:dyDescent="0.25">
      <c r="A41" s="7" t="s">
        <v>239</v>
      </c>
      <c r="B41" s="4" t="s">
        <v>108</v>
      </c>
      <c r="C41" s="10" t="s">
        <v>283</v>
      </c>
      <c r="D41" s="6">
        <v>14131.6</v>
      </c>
      <c r="E41" s="8">
        <f t="shared" si="7"/>
        <v>0.17</v>
      </c>
    </row>
    <row r="42" spans="1:5" ht="21.75" customHeight="1" x14ac:dyDescent="0.25">
      <c r="A42" s="7" t="s">
        <v>240</v>
      </c>
      <c r="B42" s="4" t="s">
        <v>201</v>
      </c>
      <c r="C42" s="10" t="s">
        <v>283</v>
      </c>
      <c r="D42" s="6">
        <v>26985.55</v>
      </c>
      <c r="E42" s="8">
        <f t="shared" si="7"/>
        <v>0.33</v>
      </c>
    </row>
    <row r="43" spans="1:5" ht="41.25" customHeight="1" x14ac:dyDescent="0.25">
      <c r="A43" s="9" t="s">
        <v>64</v>
      </c>
      <c r="B43" s="5" t="s">
        <v>110</v>
      </c>
      <c r="C43" s="34"/>
      <c r="D43" s="11">
        <f t="shared" ref="D43:E43" si="8">SUM(D44:D45)</f>
        <v>25571.77</v>
      </c>
      <c r="E43" s="11">
        <f t="shared" si="8"/>
        <v>0.31</v>
      </c>
    </row>
    <row r="44" spans="1:5" ht="16.5" customHeight="1" x14ac:dyDescent="0.25">
      <c r="A44" s="7" t="s">
        <v>146</v>
      </c>
      <c r="B44" s="4" t="s">
        <v>111</v>
      </c>
      <c r="C44" s="10" t="s">
        <v>67</v>
      </c>
      <c r="D44" s="6">
        <v>14710.7</v>
      </c>
      <c r="E44" s="8">
        <f>ROUND(D44/$K$1/$L$1,2)</f>
        <v>0.18</v>
      </c>
    </row>
    <row r="45" spans="1:5" ht="16.5" customHeight="1" x14ac:dyDescent="0.25">
      <c r="A45" s="7" t="s">
        <v>147</v>
      </c>
      <c r="B45" s="4" t="s">
        <v>112</v>
      </c>
      <c r="C45" s="10" t="s">
        <v>67</v>
      </c>
      <c r="D45" s="6">
        <v>10861.07</v>
      </c>
      <c r="E45" s="8">
        <f>ROUND(D45/$K$1/$L$1,2)</f>
        <v>0.13</v>
      </c>
    </row>
    <row r="46" spans="1:5" ht="44.25" customHeight="1" x14ac:dyDescent="0.25">
      <c r="A46" s="9" t="s">
        <v>65</v>
      </c>
      <c r="B46" s="14" t="s">
        <v>13</v>
      </c>
      <c r="C46" s="34"/>
      <c r="D46" s="11">
        <f>SUM(D47:D60)</f>
        <v>180211.99</v>
      </c>
      <c r="E46" s="11">
        <f>SUM(E47:E60)</f>
        <v>2.21</v>
      </c>
    </row>
    <row r="47" spans="1:5" ht="20.25" customHeight="1" x14ac:dyDescent="0.25">
      <c r="A47" s="7" t="s">
        <v>66</v>
      </c>
      <c r="B47" s="4" t="s">
        <v>14</v>
      </c>
      <c r="C47" s="10" t="s">
        <v>7</v>
      </c>
      <c r="D47" s="6">
        <v>48946.55</v>
      </c>
      <c r="E47" s="8">
        <f t="shared" ref="E47:E60" si="9">ROUND(D47/$K$1/$L$1,2)</f>
        <v>0.6</v>
      </c>
    </row>
    <row r="48" spans="1:5" ht="20.25" customHeight="1" x14ac:dyDescent="0.25">
      <c r="A48" s="7" t="s">
        <v>80</v>
      </c>
      <c r="B48" s="4" t="s">
        <v>202</v>
      </c>
      <c r="C48" s="10" t="s">
        <v>272</v>
      </c>
      <c r="D48" s="6">
        <v>2540.59</v>
      </c>
      <c r="E48" s="8">
        <f t="shared" si="9"/>
        <v>0.03</v>
      </c>
    </row>
    <row r="49" spans="1:5" ht="20.25" customHeight="1" x14ac:dyDescent="0.25">
      <c r="A49" s="7" t="s">
        <v>241</v>
      </c>
      <c r="B49" s="4" t="str">
        <f>'[1]расчет с ремонтом двух под'!$D$58</f>
        <v>Проконопачивание и укрепление дверных коробок</v>
      </c>
      <c r="C49" s="10" t="s">
        <v>272</v>
      </c>
      <c r="D49" s="6">
        <v>6519.34</v>
      </c>
      <c r="E49" s="8">
        <f t="shared" si="9"/>
        <v>0.08</v>
      </c>
    </row>
    <row r="50" spans="1:5" ht="20.25" customHeight="1" x14ac:dyDescent="0.25">
      <c r="A50" s="7" t="s">
        <v>242</v>
      </c>
      <c r="B50" s="4" t="s">
        <v>203</v>
      </c>
      <c r="C50" s="10" t="s">
        <v>283</v>
      </c>
      <c r="D50" s="6">
        <v>44367.73</v>
      </c>
      <c r="E50" s="8">
        <f t="shared" si="9"/>
        <v>0.54</v>
      </c>
    </row>
    <row r="51" spans="1:5" ht="20.25" customHeight="1" x14ac:dyDescent="0.25">
      <c r="A51" s="7" t="s">
        <v>243</v>
      </c>
      <c r="B51" s="4" t="s">
        <v>204</v>
      </c>
      <c r="C51" s="10" t="s">
        <v>283</v>
      </c>
      <c r="D51" s="6">
        <v>34959.21</v>
      </c>
      <c r="E51" s="8">
        <f t="shared" si="9"/>
        <v>0.43</v>
      </c>
    </row>
    <row r="52" spans="1:5" ht="20.25" customHeight="1" x14ac:dyDescent="0.25">
      <c r="A52" s="7" t="s">
        <v>244</v>
      </c>
      <c r="B52" s="4" t="s">
        <v>205</v>
      </c>
      <c r="C52" s="10" t="s">
        <v>272</v>
      </c>
      <c r="D52" s="6">
        <v>1002.03</v>
      </c>
      <c r="E52" s="8">
        <f t="shared" si="9"/>
        <v>0.01</v>
      </c>
    </row>
    <row r="53" spans="1:5" ht="20.25" customHeight="1" x14ac:dyDescent="0.25">
      <c r="A53" s="7" t="s">
        <v>245</v>
      </c>
      <c r="B53" s="4" t="s">
        <v>264</v>
      </c>
      <c r="C53" s="10" t="s">
        <v>272</v>
      </c>
      <c r="D53" s="6">
        <v>1040.03</v>
      </c>
      <c r="E53" s="8">
        <f t="shared" si="9"/>
        <v>0.01</v>
      </c>
    </row>
    <row r="54" spans="1:5" ht="20.25" customHeight="1" x14ac:dyDescent="0.25">
      <c r="A54" s="7" t="s">
        <v>246</v>
      </c>
      <c r="B54" s="4" t="s">
        <v>206</v>
      </c>
      <c r="C54" s="10" t="s">
        <v>272</v>
      </c>
      <c r="D54" s="6">
        <v>1423.07</v>
      </c>
      <c r="E54" s="8">
        <f t="shared" si="9"/>
        <v>0.02</v>
      </c>
    </row>
    <row r="55" spans="1:5" ht="20.25" customHeight="1" x14ac:dyDescent="0.25">
      <c r="A55" s="7" t="s">
        <v>247</v>
      </c>
      <c r="B55" s="4" t="s">
        <v>207</v>
      </c>
      <c r="C55" s="10" t="s">
        <v>272</v>
      </c>
      <c r="D55" s="6">
        <v>2751.08</v>
      </c>
      <c r="E55" s="8">
        <f t="shared" si="9"/>
        <v>0.03</v>
      </c>
    </row>
    <row r="56" spans="1:5" ht="20.25" customHeight="1" x14ac:dyDescent="0.25">
      <c r="A56" s="7" t="s">
        <v>248</v>
      </c>
      <c r="B56" s="4" t="s">
        <v>208</v>
      </c>
      <c r="C56" s="10" t="s">
        <v>272</v>
      </c>
      <c r="D56" s="6">
        <v>1292.3699999999999</v>
      </c>
      <c r="E56" s="8">
        <f t="shared" si="9"/>
        <v>0.02</v>
      </c>
    </row>
    <row r="57" spans="1:5" ht="20.25" customHeight="1" x14ac:dyDescent="0.25">
      <c r="A57" s="7" t="s">
        <v>249</v>
      </c>
      <c r="B57" s="4" t="s">
        <v>209</v>
      </c>
      <c r="C57" s="10" t="s">
        <v>272</v>
      </c>
      <c r="D57" s="6">
        <v>5455.68</v>
      </c>
      <c r="E57" s="8">
        <f t="shared" si="9"/>
        <v>7.0000000000000007E-2</v>
      </c>
    </row>
    <row r="58" spans="1:5" ht="29.25" customHeight="1" x14ac:dyDescent="0.25">
      <c r="A58" s="7" t="s">
        <v>250</v>
      </c>
      <c r="B58" s="4" t="s">
        <v>210</v>
      </c>
      <c r="C58" s="10" t="s">
        <v>272</v>
      </c>
      <c r="D58" s="6">
        <v>3222.21</v>
      </c>
      <c r="E58" s="8">
        <f t="shared" si="9"/>
        <v>0.04</v>
      </c>
    </row>
    <row r="59" spans="1:5" ht="29.25" customHeight="1" x14ac:dyDescent="0.25">
      <c r="A59" s="7" t="s">
        <v>251</v>
      </c>
      <c r="B59" s="4" t="s">
        <v>211</v>
      </c>
      <c r="C59" s="10" t="s">
        <v>272</v>
      </c>
      <c r="D59" s="6">
        <v>3093.43</v>
      </c>
      <c r="E59" s="8">
        <f t="shared" si="9"/>
        <v>0.04</v>
      </c>
    </row>
    <row r="60" spans="1:5" ht="20.25" customHeight="1" x14ac:dyDescent="0.25">
      <c r="A60" s="7" t="s">
        <v>252</v>
      </c>
      <c r="B60" s="4" t="s">
        <v>212</v>
      </c>
      <c r="C60" s="10" t="s">
        <v>272</v>
      </c>
      <c r="D60" s="6">
        <v>23598.67</v>
      </c>
      <c r="E60" s="8">
        <f t="shared" si="9"/>
        <v>0.28999999999999998</v>
      </c>
    </row>
    <row r="61" spans="1:5" s="45" customFormat="1" ht="27.75" customHeight="1" x14ac:dyDescent="0.3">
      <c r="A61" s="52" t="s">
        <v>177</v>
      </c>
      <c r="B61" s="63" t="s">
        <v>15</v>
      </c>
      <c r="C61" s="63"/>
      <c r="D61" s="43">
        <f>D62+D65+D77+D90+D100+D102+D118+D128</f>
        <v>2891979.26</v>
      </c>
      <c r="E61" s="43">
        <f>E62++E65+E77+E90+E100+E102+E118+E128</f>
        <v>35.36</v>
      </c>
    </row>
    <row r="62" spans="1:5" ht="28.5" customHeight="1" x14ac:dyDescent="0.25">
      <c r="A62" s="9" t="s">
        <v>81</v>
      </c>
      <c r="B62" s="14" t="s">
        <v>16</v>
      </c>
      <c r="C62" s="35"/>
      <c r="D62" s="11">
        <f>SUM(D63:D64)</f>
        <v>60740.54</v>
      </c>
      <c r="E62" s="11">
        <f>SUM(E63:E64)</f>
        <v>0.74</v>
      </c>
    </row>
    <row r="63" spans="1:5" ht="27.75" customHeight="1" x14ac:dyDescent="0.25">
      <c r="A63" s="36" t="s">
        <v>82</v>
      </c>
      <c r="B63" s="28" t="s">
        <v>17</v>
      </c>
      <c r="C63" s="10" t="s">
        <v>103</v>
      </c>
      <c r="D63" s="6">
        <v>30370.27</v>
      </c>
      <c r="E63" s="8">
        <f>ROUND(D63/$K$1/$L$1,2)</f>
        <v>0.37</v>
      </c>
    </row>
    <row r="64" spans="1:5" ht="20.25" customHeight="1" x14ac:dyDescent="0.25">
      <c r="A64" s="7" t="s">
        <v>83</v>
      </c>
      <c r="B64" s="28" t="s">
        <v>179</v>
      </c>
      <c r="C64" s="10" t="s">
        <v>103</v>
      </c>
      <c r="D64" s="6">
        <v>30370.27</v>
      </c>
      <c r="E64" s="8">
        <f>ROUND(D64/$K$1/$L$1,2)</f>
        <v>0.37</v>
      </c>
    </row>
    <row r="65" spans="1:5" ht="38.25" customHeight="1" x14ac:dyDescent="0.25">
      <c r="A65" s="9" t="s">
        <v>87</v>
      </c>
      <c r="B65" s="14" t="s">
        <v>18</v>
      </c>
      <c r="C65" s="34"/>
      <c r="D65" s="11">
        <f>SUM(D66:D76)</f>
        <v>609909.85</v>
      </c>
      <c r="E65" s="11">
        <f t="shared" ref="E65" si="10">SUM(E66:E76)</f>
        <v>7.47</v>
      </c>
    </row>
    <row r="66" spans="1:5" ht="24" customHeight="1" x14ac:dyDescent="0.25">
      <c r="A66" s="7" t="s">
        <v>88</v>
      </c>
      <c r="B66" s="4" t="s">
        <v>19</v>
      </c>
      <c r="C66" s="10" t="s">
        <v>67</v>
      </c>
      <c r="D66" s="6">
        <v>14380.8</v>
      </c>
      <c r="E66" s="8">
        <f t="shared" ref="E66:E76" si="11">ROUND(D66/$K$1/$L$1,2)</f>
        <v>0.18</v>
      </c>
    </row>
    <row r="67" spans="1:5" ht="29.25" customHeight="1" x14ac:dyDescent="0.25">
      <c r="A67" s="7" t="s">
        <v>89</v>
      </c>
      <c r="B67" s="4" t="s">
        <v>84</v>
      </c>
      <c r="C67" s="10" t="s">
        <v>272</v>
      </c>
      <c r="D67" s="6">
        <v>1430.99</v>
      </c>
      <c r="E67" s="8">
        <f t="shared" si="11"/>
        <v>0.02</v>
      </c>
    </row>
    <row r="68" spans="1:5" ht="29.25" customHeight="1" x14ac:dyDescent="0.25">
      <c r="A68" s="7" t="s">
        <v>114</v>
      </c>
      <c r="B68" s="4" t="s">
        <v>85</v>
      </c>
      <c r="C68" s="10" t="s">
        <v>272</v>
      </c>
      <c r="D68" s="6">
        <v>1484.38</v>
      </c>
      <c r="E68" s="8">
        <f t="shared" si="11"/>
        <v>0.02</v>
      </c>
    </row>
    <row r="69" spans="1:5" ht="24" customHeight="1" x14ac:dyDescent="0.25">
      <c r="A69" s="7" t="s">
        <v>148</v>
      </c>
      <c r="B69" s="4" t="s">
        <v>20</v>
      </c>
      <c r="C69" s="10" t="s">
        <v>272</v>
      </c>
      <c r="D69" s="6">
        <v>2409.98</v>
      </c>
      <c r="E69" s="8">
        <f t="shared" si="11"/>
        <v>0.03</v>
      </c>
    </row>
    <row r="70" spans="1:5" ht="24" customHeight="1" x14ac:dyDescent="0.25">
      <c r="A70" s="7" t="s">
        <v>149</v>
      </c>
      <c r="B70" s="4" t="s">
        <v>21</v>
      </c>
      <c r="C70" s="10" t="s">
        <v>272</v>
      </c>
      <c r="D70" s="6">
        <v>30370.27</v>
      </c>
      <c r="E70" s="8">
        <f t="shared" si="11"/>
        <v>0.37</v>
      </c>
    </row>
    <row r="71" spans="1:5" ht="26.4" x14ac:dyDescent="0.25">
      <c r="A71" s="7" t="s">
        <v>150</v>
      </c>
      <c r="B71" s="4" t="s">
        <v>86</v>
      </c>
      <c r="C71" s="10" t="s">
        <v>272</v>
      </c>
      <c r="D71" s="6">
        <v>6531.29</v>
      </c>
      <c r="E71" s="8">
        <f t="shared" si="11"/>
        <v>0.08</v>
      </c>
    </row>
    <row r="72" spans="1:5" ht="26.4" x14ac:dyDescent="0.25">
      <c r="A72" s="7" t="s">
        <v>216</v>
      </c>
      <c r="B72" s="4" t="s">
        <v>282</v>
      </c>
      <c r="C72" s="10" t="s">
        <v>272</v>
      </c>
      <c r="D72" s="6">
        <v>57902.58</v>
      </c>
      <c r="E72" s="8">
        <f t="shared" si="11"/>
        <v>0.71</v>
      </c>
    </row>
    <row r="73" spans="1:5" ht="24" customHeight="1" x14ac:dyDescent="0.25">
      <c r="A73" s="7" t="s">
        <v>217</v>
      </c>
      <c r="B73" s="4" t="s">
        <v>213</v>
      </c>
      <c r="C73" s="10" t="s">
        <v>67</v>
      </c>
      <c r="D73" s="6">
        <v>458799.5</v>
      </c>
      <c r="E73" s="8">
        <f t="shared" si="11"/>
        <v>5.62</v>
      </c>
    </row>
    <row r="74" spans="1:5" ht="24" customHeight="1" x14ac:dyDescent="0.25">
      <c r="A74" s="7" t="s">
        <v>218</v>
      </c>
      <c r="B74" s="4" t="s">
        <v>214</v>
      </c>
      <c r="C74" s="10" t="s">
        <v>272</v>
      </c>
      <c r="D74" s="6">
        <v>10827.6</v>
      </c>
      <c r="E74" s="8">
        <f t="shared" si="11"/>
        <v>0.13</v>
      </c>
    </row>
    <row r="75" spans="1:5" ht="24" customHeight="1" x14ac:dyDescent="0.25">
      <c r="A75" s="7" t="s">
        <v>219</v>
      </c>
      <c r="B75" s="4" t="s">
        <v>280</v>
      </c>
      <c r="C75" s="10" t="s">
        <v>272</v>
      </c>
      <c r="D75" s="6">
        <v>16419.91</v>
      </c>
      <c r="E75" s="8">
        <f t="shared" si="11"/>
        <v>0.2</v>
      </c>
    </row>
    <row r="76" spans="1:5" ht="24" customHeight="1" x14ac:dyDescent="0.25">
      <c r="A76" s="7" t="s">
        <v>284</v>
      </c>
      <c r="B76" s="4" t="s">
        <v>215</v>
      </c>
      <c r="C76" s="10" t="s">
        <v>67</v>
      </c>
      <c r="D76" s="6">
        <v>9352.5499999999993</v>
      </c>
      <c r="E76" s="8">
        <f t="shared" si="11"/>
        <v>0.11</v>
      </c>
    </row>
    <row r="77" spans="1:5" ht="39.6" x14ac:dyDescent="0.25">
      <c r="A77" s="9" t="s">
        <v>115</v>
      </c>
      <c r="B77" s="14" t="s">
        <v>22</v>
      </c>
      <c r="C77" s="34"/>
      <c r="D77" s="11">
        <f>SUM(D78:D89)</f>
        <v>824162.22</v>
      </c>
      <c r="E77" s="11">
        <f t="shared" ref="E77" si="12">SUM(E78:E89)</f>
        <v>10.11</v>
      </c>
    </row>
    <row r="78" spans="1:5" ht="29.25" customHeight="1" x14ac:dyDescent="0.25">
      <c r="A78" s="7" t="s">
        <v>68</v>
      </c>
      <c r="B78" s="4" t="s">
        <v>23</v>
      </c>
      <c r="C78" s="10" t="s">
        <v>281</v>
      </c>
      <c r="D78" s="6">
        <v>111134.79</v>
      </c>
      <c r="E78" s="8">
        <f>ROUND(D78/$K$1/$L$1,2)</f>
        <v>1.36</v>
      </c>
    </row>
    <row r="79" spans="1:5" ht="23.25" customHeight="1" x14ac:dyDescent="0.25">
      <c r="A79" s="37" t="s">
        <v>116</v>
      </c>
      <c r="B79" s="4" t="s">
        <v>25</v>
      </c>
      <c r="C79" s="10" t="s">
        <v>67</v>
      </c>
      <c r="D79" s="6">
        <v>397.71</v>
      </c>
      <c r="E79" s="44">
        <f>ROUND(D79/$K$1/$L$1,3)</f>
        <v>5.0000000000000001E-3</v>
      </c>
    </row>
    <row r="80" spans="1:5" ht="23.25" customHeight="1" x14ac:dyDescent="0.25">
      <c r="A80" s="7" t="s">
        <v>151</v>
      </c>
      <c r="B80" s="4" t="s">
        <v>26</v>
      </c>
      <c r="C80" s="10" t="s">
        <v>67</v>
      </c>
      <c r="D80" s="6">
        <v>4249.03</v>
      </c>
      <c r="E80" s="8">
        <f t="shared" ref="E80:E89" si="13">ROUND(D80/$K$1/$L$1,2)</f>
        <v>0.05</v>
      </c>
    </row>
    <row r="81" spans="1:5" ht="23.25" customHeight="1" x14ac:dyDescent="0.25">
      <c r="A81" s="7" t="s">
        <v>152</v>
      </c>
      <c r="B81" s="4" t="s">
        <v>24</v>
      </c>
      <c r="C81" s="10" t="s">
        <v>67</v>
      </c>
      <c r="D81" s="6">
        <v>81577.58</v>
      </c>
      <c r="E81" s="8">
        <f t="shared" si="13"/>
        <v>1</v>
      </c>
    </row>
    <row r="82" spans="1:5" ht="23.25" customHeight="1" x14ac:dyDescent="0.25">
      <c r="A82" s="7" t="s">
        <v>153</v>
      </c>
      <c r="B82" s="4" t="s">
        <v>27</v>
      </c>
      <c r="C82" s="10" t="s">
        <v>67</v>
      </c>
      <c r="D82" s="6">
        <v>433656.55</v>
      </c>
      <c r="E82" s="8">
        <f t="shared" si="13"/>
        <v>5.31</v>
      </c>
    </row>
    <row r="83" spans="1:5" ht="30.75" customHeight="1" x14ac:dyDescent="0.25">
      <c r="A83" s="7" t="s">
        <v>154</v>
      </c>
      <c r="B83" s="4" t="s">
        <v>28</v>
      </c>
      <c r="C83" s="10" t="s">
        <v>67</v>
      </c>
      <c r="D83" s="6">
        <v>59265.18</v>
      </c>
      <c r="E83" s="8">
        <f t="shared" si="13"/>
        <v>0.73</v>
      </c>
    </row>
    <row r="84" spans="1:5" ht="23.25" customHeight="1" x14ac:dyDescent="0.25">
      <c r="A84" s="7" t="s">
        <v>155</v>
      </c>
      <c r="B84" s="4" t="s">
        <v>29</v>
      </c>
      <c r="C84" s="10" t="s">
        <v>67</v>
      </c>
      <c r="D84" s="6">
        <v>55244.08</v>
      </c>
      <c r="E84" s="8">
        <f t="shared" si="13"/>
        <v>0.68</v>
      </c>
    </row>
    <row r="85" spans="1:5" ht="30.75" customHeight="1" x14ac:dyDescent="0.25">
      <c r="A85" s="7" t="s">
        <v>156</v>
      </c>
      <c r="B85" s="4" t="s">
        <v>30</v>
      </c>
      <c r="C85" s="10" t="s">
        <v>67</v>
      </c>
      <c r="D85" s="6">
        <v>23599.8</v>
      </c>
      <c r="E85" s="8">
        <f t="shared" si="13"/>
        <v>0.28999999999999998</v>
      </c>
    </row>
    <row r="86" spans="1:5" ht="23.25" customHeight="1" x14ac:dyDescent="0.25">
      <c r="A86" s="7" t="s">
        <v>157</v>
      </c>
      <c r="B86" s="4" t="s">
        <v>31</v>
      </c>
      <c r="C86" s="10" t="s">
        <v>67</v>
      </c>
      <c r="D86" s="6">
        <v>11897.3</v>
      </c>
      <c r="E86" s="8">
        <f t="shared" si="13"/>
        <v>0.15</v>
      </c>
    </row>
    <row r="87" spans="1:5" ht="23.25" customHeight="1" x14ac:dyDescent="0.25">
      <c r="A87" s="7" t="s">
        <v>158</v>
      </c>
      <c r="B87" s="4" t="s">
        <v>32</v>
      </c>
      <c r="C87" s="10" t="s">
        <v>67</v>
      </c>
      <c r="D87" s="6">
        <v>12109.75</v>
      </c>
      <c r="E87" s="8">
        <f t="shared" si="13"/>
        <v>0.15</v>
      </c>
    </row>
    <row r="88" spans="1:5" ht="29.25" customHeight="1" x14ac:dyDescent="0.25">
      <c r="A88" s="7" t="s">
        <v>261</v>
      </c>
      <c r="B88" s="4" t="s">
        <v>220</v>
      </c>
      <c r="C88" s="10" t="s">
        <v>272</v>
      </c>
      <c r="D88" s="6">
        <v>20202.849999999999</v>
      </c>
      <c r="E88" s="8">
        <f t="shared" si="13"/>
        <v>0.25</v>
      </c>
    </row>
    <row r="89" spans="1:5" ht="23.25" customHeight="1" x14ac:dyDescent="0.25">
      <c r="A89" s="7" t="s">
        <v>262</v>
      </c>
      <c r="B89" s="4" t="s">
        <v>214</v>
      </c>
      <c r="C89" s="10" t="s">
        <v>272</v>
      </c>
      <c r="D89" s="6">
        <v>10827.6</v>
      </c>
      <c r="E89" s="8">
        <f t="shared" si="13"/>
        <v>0.13</v>
      </c>
    </row>
    <row r="90" spans="1:5" ht="39.6" x14ac:dyDescent="0.25">
      <c r="A90" s="9" t="s">
        <v>159</v>
      </c>
      <c r="B90" s="14" t="s">
        <v>33</v>
      </c>
      <c r="C90" s="34"/>
      <c r="D90" s="11">
        <f>SUM(D91:D99)</f>
        <v>82948.28</v>
      </c>
      <c r="E90" s="11">
        <f t="shared" ref="E90" si="14">SUM(E92:E99)</f>
        <v>0.97</v>
      </c>
    </row>
    <row r="91" spans="1:5" ht="28.5" customHeight="1" x14ac:dyDescent="0.25">
      <c r="A91" s="7" t="s">
        <v>160</v>
      </c>
      <c r="B91" s="4" t="s">
        <v>35</v>
      </c>
      <c r="C91" s="10" t="s">
        <v>8</v>
      </c>
      <c r="D91" s="6">
        <v>4314.24</v>
      </c>
      <c r="E91" s="8">
        <f>ROUND(D91/$K$1/$L$1,2)</f>
        <v>0.05</v>
      </c>
    </row>
    <row r="92" spans="1:5" ht="20.25" customHeight="1" x14ac:dyDescent="0.25">
      <c r="A92" s="7" t="s">
        <v>161</v>
      </c>
      <c r="B92" s="4" t="s">
        <v>34</v>
      </c>
      <c r="C92" s="10" t="s">
        <v>286</v>
      </c>
      <c r="D92" s="6">
        <v>38252.92</v>
      </c>
      <c r="E92" s="8">
        <f t="shared" ref="E92:E98" si="15">ROUND(D92/$K$1/$L$1,2)</f>
        <v>0.47</v>
      </c>
    </row>
    <row r="93" spans="1:5" ht="20.25" customHeight="1" x14ac:dyDescent="0.25">
      <c r="A93" s="7" t="s">
        <v>162</v>
      </c>
      <c r="B93" s="4" t="s">
        <v>221</v>
      </c>
      <c r="C93" s="10" t="s">
        <v>287</v>
      </c>
      <c r="D93" s="6">
        <v>637.36</v>
      </c>
      <c r="E93" s="8">
        <f t="shared" si="15"/>
        <v>0.01</v>
      </c>
    </row>
    <row r="94" spans="1:5" ht="42.75" customHeight="1" x14ac:dyDescent="0.25">
      <c r="A94" s="7" t="s">
        <v>163</v>
      </c>
      <c r="B94" s="4" t="s">
        <v>222</v>
      </c>
      <c r="C94" s="10" t="s">
        <v>272</v>
      </c>
      <c r="D94" s="6">
        <v>832.4</v>
      </c>
      <c r="E94" s="8">
        <f>ROUND(D94/$K$1/$L$1,2)</f>
        <v>0.01</v>
      </c>
    </row>
    <row r="95" spans="1:5" ht="28.5" customHeight="1" x14ac:dyDescent="0.25">
      <c r="A95" s="7" t="s">
        <v>164</v>
      </c>
      <c r="B95" s="4" t="s">
        <v>223</v>
      </c>
      <c r="C95" s="10" t="s">
        <v>272</v>
      </c>
      <c r="D95" s="6">
        <v>3126.15</v>
      </c>
      <c r="E95" s="8">
        <f t="shared" si="15"/>
        <v>0.04</v>
      </c>
    </row>
    <row r="96" spans="1:5" ht="20.25" customHeight="1" x14ac:dyDescent="0.25">
      <c r="A96" s="7" t="s">
        <v>165</v>
      </c>
      <c r="B96" s="4" t="s">
        <v>138</v>
      </c>
      <c r="C96" s="10" t="s">
        <v>283</v>
      </c>
      <c r="D96" s="6">
        <v>30204.91</v>
      </c>
      <c r="E96" s="8">
        <f t="shared" si="15"/>
        <v>0.37</v>
      </c>
    </row>
    <row r="97" spans="1:5" ht="20.25" customHeight="1" x14ac:dyDescent="0.25">
      <c r="A97" s="7" t="s">
        <v>166</v>
      </c>
      <c r="B97" s="4" t="s">
        <v>224</v>
      </c>
      <c r="C97" s="10" t="s">
        <v>272</v>
      </c>
      <c r="D97" s="6">
        <v>1483.15</v>
      </c>
      <c r="E97" s="8">
        <f t="shared" si="15"/>
        <v>0.02</v>
      </c>
    </row>
    <row r="98" spans="1:5" ht="20.25" customHeight="1" x14ac:dyDescent="0.25">
      <c r="A98" s="7" t="s">
        <v>260</v>
      </c>
      <c r="B98" s="4" t="s">
        <v>225</v>
      </c>
      <c r="C98" s="10" t="s">
        <v>272</v>
      </c>
      <c r="D98" s="6">
        <v>638.80999999999995</v>
      </c>
      <c r="E98" s="8">
        <f t="shared" si="15"/>
        <v>0.01</v>
      </c>
    </row>
    <row r="99" spans="1:5" ht="20.25" customHeight="1" x14ac:dyDescent="0.25">
      <c r="A99" s="7" t="s">
        <v>265</v>
      </c>
      <c r="B99" s="4" t="s">
        <v>266</v>
      </c>
      <c r="C99" s="10" t="s">
        <v>272</v>
      </c>
      <c r="D99" s="6">
        <v>3458.34</v>
      </c>
      <c r="E99" s="8">
        <f t="shared" ref="E99" si="16">ROUND(D99/$K$1/$L$1,2)</f>
        <v>0.04</v>
      </c>
    </row>
    <row r="100" spans="1:5" ht="52.5" customHeight="1" x14ac:dyDescent="0.25">
      <c r="A100" s="9" t="s">
        <v>117</v>
      </c>
      <c r="B100" s="14" t="s">
        <v>37</v>
      </c>
      <c r="C100" s="38"/>
      <c r="D100" s="11">
        <f>D101</f>
        <v>87929.33</v>
      </c>
      <c r="E100" s="11">
        <f>E101</f>
        <v>1.08</v>
      </c>
    </row>
    <row r="101" spans="1:5" ht="28.5" customHeight="1" x14ac:dyDescent="0.25">
      <c r="A101" s="7" t="s">
        <v>90</v>
      </c>
      <c r="B101" s="4" t="s">
        <v>130</v>
      </c>
      <c r="C101" s="38" t="s">
        <v>273</v>
      </c>
      <c r="D101" s="6">
        <v>87929.33</v>
      </c>
      <c r="E101" s="6">
        <f>ROUND(D101/$K$1/$L$1,2)</f>
        <v>1.08</v>
      </c>
    </row>
    <row r="102" spans="1:5" ht="26.4" x14ac:dyDescent="0.25">
      <c r="A102" s="9" t="s">
        <v>167</v>
      </c>
      <c r="B102" s="14" t="s">
        <v>133</v>
      </c>
      <c r="C102" s="38"/>
      <c r="D102" s="11">
        <f>SUM(D103:D117)</f>
        <v>585410.06000000006</v>
      </c>
      <c r="E102" s="11">
        <f t="shared" ref="E102" si="17">SUM(E103:E117)</f>
        <v>7.15</v>
      </c>
    </row>
    <row r="103" spans="1:5" ht="28.5" customHeight="1" x14ac:dyDescent="0.25">
      <c r="A103" s="7" t="s">
        <v>69</v>
      </c>
      <c r="B103" s="4" t="s">
        <v>38</v>
      </c>
      <c r="C103" s="34" t="s">
        <v>182</v>
      </c>
      <c r="D103" s="49">
        <v>137466.29999999999</v>
      </c>
      <c r="E103" s="8">
        <f t="shared" ref="E103:E117" si="18">ROUND(D103/$K$1/$L$1,2)</f>
        <v>1.68</v>
      </c>
    </row>
    <row r="104" spans="1:5" ht="28.5" customHeight="1" x14ac:dyDescent="0.25">
      <c r="A104" s="7" t="s">
        <v>70</v>
      </c>
      <c r="B104" s="4" t="s">
        <v>99</v>
      </c>
      <c r="C104" s="34" t="s">
        <v>285</v>
      </c>
      <c r="D104" s="49">
        <v>154564.01999999999</v>
      </c>
      <c r="E104" s="8">
        <f t="shared" si="18"/>
        <v>1.89</v>
      </c>
    </row>
    <row r="105" spans="1:5" ht="28.5" customHeight="1" x14ac:dyDescent="0.25">
      <c r="A105" s="7" t="s">
        <v>71</v>
      </c>
      <c r="B105" s="4" t="s">
        <v>39</v>
      </c>
      <c r="C105" s="34" t="s">
        <v>102</v>
      </c>
      <c r="D105" s="49">
        <v>15903.69</v>
      </c>
      <c r="E105" s="8">
        <f t="shared" si="18"/>
        <v>0.19</v>
      </c>
    </row>
    <row r="106" spans="1:5" ht="28.5" customHeight="1" x14ac:dyDescent="0.25">
      <c r="A106" s="7" t="s">
        <v>92</v>
      </c>
      <c r="B106" s="4" t="s">
        <v>100</v>
      </c>
      <c r="C106" s="34" t="s">
        <v>102</v>
      </c>
      <c r="D106" s="49">
        <v>30228.53</v>
      </c>
      <c r="E106" s="8">
        <f t="shared" si="18"/>
        <v>0.37</v>
      </c>
    </row>
    <row r="107" spans="1:5" ht="18" customHeight="1" x14ac:dyDescent="0.25">
      <c r="A107" s="7" t="s">
        <v>93</v>
      </c>
      <c r="B107" s="4" t="s">
        <v>42</v>
      </c>
      <c r="C107" s="34" t="s">
        <v>67</v>
      </c>
      <c r="D107" s="49">
        <v>455.64</v>
      </c>
      <c r="E107" s="8">
        <f t="shared" si="18"/>
        <v>0.01</v>
      </c>
    </row>
    <row r="108" spans="1:5" ht="18" customHeight="1" x14ac:dyDescent="0.25">
      <c r="A108" s="7" t="s">
        <v>94</v>
      </c>
      <c r="B108" s="4" t="s">
        <v>41</v>
      </c>
      <c r="C108" s="34" t="s">
        <v>67</v>
      </c>
      <c r="D108" s="49">
        <v>2018.55</v>
      </c>
      <c r="E108" s="8">
        <f t="shared" si="18"/>
        <v>0.02</v>
      </c>
    </row>
    <row r="109" spans="1:5" ht="28.5" customHeight="1" x14ac:dyDescent="0.25">
      <c r="A109" s="7" t="s">
        <v>95</v>
      </c>
      <c r="B109" s="4" t="s">
        <v>40</v>
      </c>
      <c r="C109" s="34" t="s">
        <v>67</v>
      </c>
      <c r="D109" s="49">
        <v>736.93</v>
      </c>
      <c r="E109" s="8">
        <f t="shared" si="18"/>
        <v>0.01</v>
      </c>
    </row>
    <row r="110" spans="1:5" ht="18" customHeight="1" x14ac:dyDescent="0.25">
      <c r="A110" s="7" t="s">
        <v>96</v>
      </c>
      <c r="B110" s="4" t="s">
        <v>11</v>
      </c>
      <c r="C110" s="34" t="s">
        <v>67</v>
      </c>
      <c r="D110" s="49">
        <v>7134.54</v>
      </c>
      <c r="E110" s="8">
        <f t="shared" si="18"/>
        <v>0.09</v>
      </c>
    </row>
    <row r="111" spans="1:5" ht="18" customHeight="1" x14ac:dyDescent="0.25">
      <c r="A111" s="7" t="s">
        <v>97</v>
      </c>
      <c r="B111" s="4" t="s">
        <v>101</v>
      </c>
      <c r="C111" s="34" t="s">
        <v>67</v>
      </c>
      <c r="D111" s="49">
        <v>76.39</v>
      </c>
      <c r="E111" s="8">
        <f t="shared" si="18"/>
        <v>0</v>
      </c>
    </row>
    <row r="112" spans="1:5" ht="37.5" customHeight="1" x14ac:dyDescent="0.25">
      <c r="A112" s="7" t="s">
        <v>98</v>
      </c>
      <c r="B112" s="4" t="s">
        <v>226</v>
      </c>
      <c r="C112" s="34" t="s">
        <v>67</v>
      </c>
      <c r="D112" s="49">
        <v>1980.94</v>
      </c>
      <c r="E112" s="8">
        <f t="shared" si="18"/>
        <v>0.02</v>
      </c>
    </row>
    <row r="113" spans="1:5" ht="18" customHeight="1" x14ac:dyDescent="0.25">
      <c r="A113" s="7" t="s">
        <v>168</v>
      </c>
      <c r="B113" s="4" t="s">
        <v>43</v>
      </c>
      <c r="C113" s="34" t="s">
        <v>73</v>
      </c>
      <c r="D113" s="49">
        <v>12643.44</v>
      </c>
      <c r="E113" s="8">
        <f t="shared" si="18"/>
        <v>0.15</v>
      </c>
    </row>
    <row r="114" spans="1:5" ht="18" customHeight="1" x14ac:dyDescent="0.25">
      <c r="A114" s="7" t="s">
        <v>169</v>
      </c>
      <c r="B114" s="4" t="s">
        <v>131</v>
      </c>
      <c r="C114" s="34" t="s">
        <v>67</v>
      </c>
      <c r="D114" s="49">
        <v>5932.43</v>
      </c>
      <c r="E114" s="8">
        <f t="shared" si="18"/>
        <v>7.0000000000000007E-2</v>
      </c>
    </row>
    <row r="115" spans="1:5" ht="21" customHeight="1" x14ac:dyDescent="0.25">
      <c r="A115" s="7" t="s">
        <v>170</v>
      </c>
      <c r="B115" s="4" t="s">
        <v>183</v>
      </c>
      <c r="C115" s="34" t="s">
        <v>73</v>
      </c>
      <c r="D115" s="49">
        <v>139556.56</v>
      </c>
      <c r="E115" s="8">
        <f t="shared" si="18"/>
        <v>1.71</v>
      </c>
    </row>
    <row r="116" spans="1:5" ht="20.25" customHeight="1" x14ac:dyDescent="0.25">
      <c r="A116" s="7" t="s">
        <v>171</v>
      </c>
      <c r="B116" s="4" t="s">
        <v>267</v>
      </c>
      <c r="C116" s="34" t="s">
        <v>8</v>
      </c>
      <c r="D116" s="49">
        <v>35243.99</v>
      </c>
      <c r="E116" s="8">
        <f t="shared" si="18"/>
        <v>0.43</v>
      </c>
    </row>
    <row r="117" spans="1:5" ht="28.5" customHeight="1" x14ac:dyDescent="0.25">
      <c r="A117" s="7" t="s">
        <v>227</v>
      </c>
      <c r="B117" s="4" t="s">
        <v>134</v>
      </c>
      <c r="C117" s="10" t="s">
        <v>283</v>
      </c>
      <c r="D117" s="6">
        <v>41468.11</v>
      </c>
      <c r="E117" s="8">
        <f t="shared" si="18"/>
        <v>0.51</v>
      </c>
    </row>
    <row r="118" spans="1:5" ht="75" customHeight="1" x14ac:dyDescent="0.25">
      <c r="A118" s="9" t="s">
        <v>172</v>
      </c>
      <c r="B118" s="32" t="s">
        <v>44</v>
      </c>
      <c r="C118" s="39"/>
      <c r="D118" s="33">
        <f>SUM(D119:D127)</f>
        <v>485725.19</v>
      </c>
      <c r="E118" s="33">
        <f t="shared" ref="E118" si="19">SUM(E119:E127)</f>
        <v>5.94</v>
      </c>
    </row>
    <row r="119" spans="1:5" ht="29.25" customHeight="1" x14ac:dyDescent="0.25">
      <c r="A119" s="7" t="s">
        <v>72</v>
      </c>
      <c r="B119" s="25" t="s">
        <v>180</v>
      </c>
      <c r="C119" s="34" t="s">
        <v>272</v>
      </c>
      <c r="D119" s="6">
        <v>59803.96</v>
      </c>
      <c r="E119" s="8">
        <f>ROUND(D119/$K$1/$L$1,2)</f>
        <v>0.73</v>
      </c>
    </row>
    <row r="120" spans="1:5" ht="29.25" customHeight="1" x14ac:dyDescent="0.25">
      <c r="A120" s="36" t="s">
        <v>118</v>
      </c>
      <c r="B120" s="25" t="s">
        <v>132</v>
      </c>
      <c r="C120" s="34" t="s">
        <v>272</v>
      </c>
      <c r="D120" s="6">
        <v>88512.51</v>
      </c>
      <c r="E120" s="8">
        <f t="shared" ref="E120:E126" si="20">ROUND(D120/$K$1/$L$1,2)</f>
        <v>1.08</v>
      </c>
    </row>
    <row r="121" spans="1:5" ht="29.25" customHeight="1" x14ac:dyDescent="0.25">
      <c r="A121" s="7" t="s">
        <v>119</v>
      </c>
      <c r="B121" s="25" t="s">
        <v>228</v>
      </c>
      <c r="C121" s="34" t="s">
        <v>272</v>
      </c>
      <c r="D121" s="6">
        <v>10848.2</v>
      </c>
      <c r="E121" s="8">
        <f t="shared" si="20"/>
        <v>0.13</v>
      </c>
    </row>
    <row r="122" spans="1:5" ht="29.25" customHeight="1" x14ac:dyDescent="0.25">
      <c r="A122" s="7" t="s">
        <v>120</v>
      </c>
      <c r="B122" s="25" t="s">
        <v>188</v>
      </c>
      <c r="C122" s="34" t="s">
        <v>272</v>
      </c>
      <c r="D122" s="6">
        <v>61309.88</v>
      </c>
      <c r="E122" s="8">
        <f t="shared" si="20"/>
        <v>0.75</v>
      </c>
    </row>
    <row r="123" spans="1:5" x14ac:dyDescent="0.25">
      <c r="A123" s="7" t="s">
        <v>135</v>
      </c>
      <c r="B123" s="25" t="s">
        <v>45</v>
      </c>
      <c r="C123" s="34" t="s">
        <v>272</v>
      </c>
      <c r="D123" s="6">
        <v>36344.239999999998</v>
      </c>
      <c r="E123" s="8">
        <f t="shared" si="20"/>
        <v>0.44</v>
      </c>
    </row>
    <row r="124" spans="1:5" ht="27.75" customHeight="1" x14ac:dyDescent="0.25">
      <c r="A124" s="7" t="s">
        <v>136</v>
      </c>
      <c r="B124" s="25" t="s">
        <v>46</v>
      </c>
      <c r="C124" s="34" t="s">
        <v>272</v>
      </c>
      <c r="D124" s="6">
        <v>35696.559999999998</v>
      </c>
      <c r="E124" s="8">
        <f t="shared" si="20"/>
        <v>0.44</v>
      </c>
    </row>
    <row r="125" spans="1:5" ht="29.25" customHeight="1" x14ac:dyDescent="0.25">
      <c r="A125" s="7" t="s">
        <v>137</v>
      </c>
      <c r="B125" s="25" t="s">
        <v>181</v>
      </c>
      <c r="C125" s="34" t="s">
        <v>274</v>
      </c>
      <c r="D125" s="6">
        <v>11865.77</v>
      </c>
      <c r="E125" s="8">
        <f t="shared" si="20"/>
        <v>0.15</v>
      </c>
    </row>
    <row r="126" spans="1:5" ht="26.25" customHeight="1" x14ac:dyDescent="0.25">
      <c r="A126" s="7" t="s">
        <v>173</v>
      </c>
      <c r="B126" s="25" t="s">
        <v>47</v>
      </c>
      <c r="C126" s="34" t="s">
        <v>271</v>
      </c>
      <c r="D126" s="6">
        <f>1.83*12*K1</f>
        <v>149486.32999999999</v>
      </c>
      <c r="E126" s="8">
        <f t="shared" si="20"/>
        <v>1.83</v>
      </c>
    </row>
    <row r="127" spans="1:5" ht="25.5" customHeight="1" x14ac:dyDescent="0.25">
      <c r="A127" s="7" t="s">
        <v>229</v>
      </c>
      <c r="B127" s="25" t="s">
        <v>48</v>
      </c>
      <c r="C127" s="34" t="s">
        <v>271</v>
      </c>
      <c r="D127" s="6">
        <f>0.39*12*K1</f>
        <v>31857.74</v>
      </c>
      <c r="E127" s="8">
        <f>ROUND(D127/$K$1/$L$1,2)</f>
        <v>0.39</v>
      </c>
    </row>
    <row r="128" spans="1:5" ht="27" customHeight="1" x14ac:dyDescent="0.25">
      <c r="A128" s="9" t="s">
        <v>174</v>
      </c>
      <c r="B128" s="14" t="s">
        <v>49</v>
      </c>
      <c r="C128" s="39"/>
      <c r="D128" s="11">
        <f>SUM(D129:D131)</f>
        <v>155153.79</v>
      </c>
      <c r="E128" s="11">
        <f t="shared" ref="E128" si="21">SUM(E129:E131)</f>
        <v>1.9</v>
      </c>
    </row>
    <row r="129" spans="1:5" ht="29.25" customHeight="1" x14ac:dyDescent="0.25">
      <c r="A129" s="7" t="s">
        <v>74</v>
      </c>
      <c r="B129" s="25" t="s">
        <v>50</v>
      </c>
      <c r="C129" s="34" t="s">
        <v>275</v>
      </c>
      <c r="D129" s="6">
        <v>40486.480000000003</v>
      </c>
      <c r="E129" s="8">
        <f>ROUND(D129/$K$1/$L$1,2)</f>
        <v>0.5</v>
      </c>
    </row>
    <row r="130" spans="1:5" ht="24" customHeight="1" x14ac:dyDescent="0.25">
      <c r="A130" s="7" t="s">
        <v>175</v>
      </c>
      <c r="B130" s="25" t="s">
        <v>230</v>
      </c>
      <c r="C130" s="34" t="s">
        <v>276</v>
      </c>
      <c r="D130" s="6">
        <v>113473.33</v>
      </c>
      <c r="E130" s="8">
        <f>ROUND(D130/$K$1/$L$1,2)</f>
        <v>1.39</v>
      </c>
    </row>
    <row r="131" spans="1:5" ht="24" customHeight="1" x14ac:dyDescent="0.25">
      <c r="A131" s="7" t="s">
        <v>255</v>
      </c>
      <c r="B131" s="25" t="s">
        <v>51</v>
      </c>
      <c r="C131" s="34" t="s">
        <v>276</v>
      </c>
      <c r="D131" s="6">
        <v>1193.98</v>
      </c>
      <c r="E131" s="8">
        <f>ROUND(D131/$K$1/$L$1,2)</f>
        <v>0.01</v>
      </c>
    </row>
    <row r="132" spans="1:5" ht="33.75" customHeight="1" x14ac:dyDescent="0.25">
      <c r="A132" s="53"/>
      <c r="B132" s="53" t="s">
        <v>185</v>
      </c>
      <c r="C132" s="53"/>
      <c r="D132" s="11">
        <f>D9+D61</f>
        <v>4264083.6500000004</v>
      </c>
      <c r="E132" s="11">
        <f>D132/$K$1/$L$1</f>
        <v>52.2</v>
      </c>
    </row>
    <row r="133" spans="1:5" ht="21.75" customHeight="1" x14ac:dyDescent="0.25">
      <c r="A133" s="42"/>
      <c r="B133" s="42" t="s">
        <v>186</v>
      </c>
      <c r="C133" s="42"/>
      <c r="D133" s="43">
        <v>336292.4</v>
      </c>
      <c r="E133" s="8">
        <v>4.12</v>
      </c>
    </row>
    <row r="134" spans="1:5" ht="33.75" customHeight="1" x14ac:dyDescent="0.25">
      <c r="A134" s="7"/>
      <c r="B134" s="54" t="s">
        <v>52</v>
      </c>
      <c r="C134" s="34"/>
      <c r="D134" s="11">
        <f>D132*1.2</f>
        <v>5116900.38</v>
      </c>
      <c r="E134" s="11">
        <f>ROUND(D134/$K$1/$L$1,2)</f>
        <v>62.64</v>
      </c>
    </row>
    <row r="135" spans="1:5" ht="21.75" customHeight="1" x14ac:dyDescent="0.25">
      <c r="A135" s="7"/>
      <c r="B135" s="42" t="s">
        <v>187</v>
      </c>
      <c r="C135" s="34"/>
      <c r="D135" s="43">
        <f>D133*1.2</f>
        <v>403550.88</v>
      </c>
      <c r="E135" s="43">
        <f t="shared" ref="E135" si="22">D135/$K$1/$L$1</f>
        <v>4.9400000000000004</v>
      </c>
    </row>
    <row r="136" spans="1:5" s="46" customFormat="1" ht="33.75" customHeight="1" x14ac:dyDescent="0.25">
      <c r="A136" s="52" t="s">
        <v>178</v>
      </c>
      <c r="B136" s="61" t="s">
        <v>254</v>
      </c>
      <c r="C136" s="61"/>
      <c r="D136" s="43">
        <f>D137+D139+D140</f>
        <v>74695.98</v>
      </c>
      <c r="E136" s="43">
        <f>ROUND(E137+E139+E140,2)</f>
        <v>0.91</v>
      </c>
    </row>
    <row r="137" spans="1:5" s="27" customFormat="1" ht="23.25" hidden="1" customHeight="1" outlineLevel="1" x14ac:dyDescent="0.25">
      <c r="A137" s="7" t="s">
        <v>269</v>
      </c>
      <c r="B137" s="25" t="s">
        <v>113</v>
      </c>
      <c r="C137" s="26"/>
      <c r="D137" s="12"/>
      <c r="E137" s="12"/>
    </row>
    <row r="138" spans="1:5" ht="16.5" hidden="1" customHeight="1" outlineLevel="1" x14ac:dyDescent="0.25">
      <c r="A138" s="7" t="s">
        <v>121</v>
      </c>
      <c r="B138" s="4" t="s">
        <v>36</v>
      </c>
      <c r="C138" s="10" t="s">
        <v>73</v>
      </c>
      <c r="D138" s="6"/>
      <c r="E138" s="12"/>
    </row>
    <row r="139" spans="1:5" s="27" customFormat="1" ht="23.25" hidden="1" customHeight="1" outlineLevel="1" x14ac:dyDescent="0.25">
      <c r="A139" s="7" t="s">
        <v>269</v>
      </c>
      <c r="B139" s="15" t="s">
        <v>253</v>
      </c>
      <c r="C139" s="40"/>
      <c r="D139" s="12">
        <v>25164.69</v>
      </c>
      <c r="E139" s="12">
        <f>D139/$K$1/$L$1</f>
        <v>0.31</v>
      </c>
    </row>
    <row r="140" spans="1:5" s="27" customFormat="1" ht="23.25" hidden="1" customHeight="1" outlineLevel="1" x14ac:dyDescent="0.25">
      <c r="A140" s="7" t="s">
        <v>270</v>
      </c>
      <c r="B140" s="15" t="s">
        <v>257</v>
      </c>
      <c r="C140" s="40"/>
      <c r="D140" s="6">
        <f>D141+D142+D143</f>
        <v>49531.29</v>
      </c>
      <c r="E140" s="6">
        <f>E141+E142+E143</f>
        <v>0.6</v>
      </c>
    </row>
    <row r="141" spans="1:5" ht="26.4" hidden="1" outlineLevel="1" x14ac:dyDescent="0.25">
      <c r="A141" s="7" t="s">
        <v>288</v>
      </c>
      <c r="B141" s="4" t="s">
        <v>124</v>
      </c>
      <c r="C141" s="10" t="s">
        <v>67</v>
      </c>
      <c r="D141" s="6">
        <v>2736.17</v>
      </c>
      <c r="E141" s="6">
        <f>D141/$K$1/$L$1</f>
        <v>0.03</v>
      </c>
    </row>
    <row r="142" spans="1:5" hidden="1" outlineLevel="1" x14ac:dyDescent="0.25">
      <c r="A142" s="7" t="s">
        <v>289</v>
      </c>
      <c r="B142" s="4" t="s">
        <v>91</v>
      </c>
      <c r="C142" s="10" t="s">
        <v>73</v>
      </c>
      <c r="D142" s="6">
        <v>43386.1</v>
      </c>
      <c r="E142" s="6">
        <f>D142/$K$1/$L$1</f>
        <v>0.53</v>
      </c>
    </row>
    <row r="143" spans="1:5" hidden="1" outlineLevel="1" x14ac:dyDescent="0.25">
      <c r="A143" s="7" t="s">
        <v>290</v>
      </c>
      <c r="B143" s="4" t="s">
        <v>125</v>
      </c>
      <c r="C143" s="10" t="s">
        <v>67</v>
      </c>
      <c r="D143" s="6">
        <v>3409.02</v>
      </c>
      <c r="E143" s="6">
        <f>D143/$K$1/$L$1</f>
        <v>0.04</v>
      </c>
    </row>
    <row r="144" spans="1:5" s="46" customFormat="1" ht="39.75" customHeight="1" collapsed="1" x14ac:dyDescent="0.25">
      <c r="A144" s="52"/>
      <c r="B144" s="61" t="s">
        <v>256</v>
      </c>
      <c r="C144" s="61"/>
      <c r="D144" s="43">
        <f>D145+D146</f>
        <v>89635.17</v>
      </c>
      <c r="E144" s="43">
        <f>E145+E146</f>
        <v>1.1000000000000001</v>
      </c>
    </row>
    <row r="145" spans="1:14" s="27" customFormat="1" ht="23.25" customHeight="1" x14ac:dyDescent="0.25">
      <c r="A145" s="7" t="s">
        <v>269</v>
      </c>
      <c r="B145" s="15" t="s">
        <v>253</v>
      </c>
      <c r="C145" s="40"/>
      <c r="D145" s="12">
        <f>D139*1.2</f>
        <v>30197.63</v>
      </c>
      <c r="E145" s="12">
        <f>D145/$K$1/$L$1</f>
        <v>0.37</v>
      </c>
    </row>
    <row r="146" spans="1:14" s="27" customFormat="1" ht="23.25" customHeight="1" x14ac:dyDescent="0.25">
      <c r="A146" s="7" t="s">
        <v>270</v>
      </c>
      <c r="B146" s="15" t="s">
        <v>257</v>
      </c>
      <c r="C146" s="40"/>
      <c r="D146" s="6">
        <f>D147+D148+D149</f>
        <v>59437.54</v>
      </c>
      <c r="E146" s="12">
        <f t="shared" ref="E146:E149" si="23">D146/$K$1/$L$1</f>
        <v>0.73</v>
      </c>
    </row>
    <row r="147" spans="1:14" ht="26.4" hidden="1" outlineLevel="1" x14ac:dyDescent="0.25">
      <c r="A147" s="7" t="s">
        <v>288</v>
      </c>
      <c r="B147" s="4" t="s">
        <v>124</v>
      </c>
      <c r="C147" s="10" t="s">
        <v>67</v>
      </c>
      <c r="D147" s="6">
        <f>D141*1.2</f>
        <v>3283.4</v>
      </c>
      <c r="E147" s="12">
        <f t="shared" si="23"/>
        <v>0.04</v>
      </c>
    </row>
    <row r="148" spans="1:14" hidden="1" outlineLevel="1" x14ac:dyDescent="0.25">
      <c r="A148" s="7" t="s">
        <v>289</v>
      </c>
      <c r="B148" s="4" t="s">
        <v>91</v>
      </c>
      <c r="C148" s="10" t="s">
        <v>73</v>
      </c>
      <c r="D148" s="6">
        <f>D142*1.2</f>
        <v>52063.32</v>
      </c>
      <c r="E148" s="12">
        <f t="shared" si="23"/>
        <v>0.64</v>
      </c>
    </row>
    <row r="149" spans="1:14" hidden="1" outlineLevel="1" x14ac:dyDescent="0.25">
      <c r="A149" s="7" t="s">
        <v>290</v>
      </c>
      <c r="B149" s="4" t="s">
        <v>125</v>
      </c>
      <c r="C149" s="10" t="s">
        <v>67</v>
      </c>
      <c r="D149" s="6">
        <f>D143*1.2</f>
        <v>4090.82</v>
      </c>
      <c r="E149" s="12">
        <f t="shared" si="23"/>
        <v>0.05</v>
      </c>
    </row>
    <row r="150" spans="1:14" ht="52.8" collapsed="1" x14ac:dyDescent="0.25">
      <c r="A150" s="55"/>
      <c r="B150" s="14" t="s">
        <v>258</v>
      </c>
      <c r="C150" s="56"/>
      <c r="D150" s="57">
        <f>D9+D61+D136</f>
        <v>4338779.63</v>
      </c>
      <c r="E150" s="57">
        <f>E132+E136</f>
        <v>53.11</v>
      </c>
    </row>
    <row r="151" spans="1:14" ht="52.8" x14ac:dyDescent="0.25">
      <c r="A151" s="55"/>
      <c r="B151" s="14" t="s">
        <v>259</v>
      </c>
      <c r="C151" s="56"/>
      <c r="D151" s="57">
        <f>D150*1.2</f>
        <v>5206535.5599999996</v>
      </c>
      <c r="E151" s="57">
        <f>E134+E144</f>
        <v>63.74</v>
      </c>
    </row>
    <row r="152" spans="1:14" x14ac:dyDescent="0.25">
      <c r="D152" s="17"/>
      <c r="E152" s="24"/>
    </row>
    <row r="153" spans="1:14" ht="35.25" customHeight="1" x14ac:dyDescent="0.25">
      <c r="B153" s="62" t="s">
        <v>184</v>
      </c>
      <c r="C153" s="62"/>
      <c r="D153" s="18"/>
      <c r="E153" s="18"/>
      <c r="F153" s="16"/>
      <c r="G153" s="18"/>
      <c r="J153" s="22"/>
      <c r="K153" s="23"/>
      <c r="L153" s="23"/>
      <c r="M153" s="23"/>
      <c r="N153" s="23"/>
    </row>
    <row r="154" spans="1:14" ht="56.25" customHeight="1" x14ac:dyDescent="0.25">
      <c r="D154" s="16"/>
      <c r="E154" s="16"/>
      <c r="J154" s="23"/>
      <c r="K154" s="23"/>
      <c r="L154" s="23"/>
      <c r="M154" s="23"/>
      <c r="N154" s="23"/>
    </row>
    <row r="155" spans="1:14" x14ac:dyDescent="0.25">
      <c r="D155" s="21"/>
      <c r="E155" s="16"/>
      <c r="J155" s="23"/>
      <c r="K155" s="23"/>
      <c r="L155" s="23"/>
      <c r="M155" s="23"/>
      <c r="N155" s="23"/>
    </row>
    <row r="156" spans="1:14" x14ac:dyDescent="0.25">
      <c r="D156" s="18"/>
      <c r="J156" s="23"/>
      <c r="K156" s="23"/>
      <c r="L156" s="23"/>
      <c r="M156" s="23"/>
      <c r="N156" s="23"/>
    </row>
    <row r="157" spans="1:14" x14ac:dyDescent="0.25">
      <c r="D157" s="41"/>
    </row>
  </sheetData>
  <mergeCells count="11">
    <mergeCell ref="A3:E3"/>
    <mergeCell ref="A4:E4"/>
    <mergeCell ref="A7:A8"/>
    <mergeCell ref="B136:C136"/>
    <mergeCell ref="B153:C153"/>
    <mergeCell ref="B61:C61"/>
    <mergeCell ref="B9:C9"/>
    <mergeCell ref="D7:E7"/>
    <mergeCell ref="C7:C8"/>
    <mergeCell ref="B7:B8"/>
    <mergeCell ref="B144:C144"/>
  </mergeCells>
  <printOptions horizontalCentered="1"/>
  <pageMargins left="0.19685039370078741" right="0.19685039370078741" top="0.31496062992125984" bottom="0.19685039370078741" header="0.31496062992125984" footer="0.31496062992125984"/>
  <pageSetup paperSize="9" scale="65" orientation="portrait" r:id="rId1"/>
  <rowBreaks count="3" manualBreakCount="3">
    <brk id="45" max="4" man="1"/>
    <brk id="85" max="4" man="1"/>
    <brk id="1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ЖУ</vt:lpstr>
      <vt:lpstr>ЖУ!Заголовки_для_печати</vt:lpstr>
      <vt:lpstr>ЖУ!Область_печати</vt:lpstr>
    </vt:vector>
  </TitlesOfParts>
  <Company>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Ральцевич Лариса Юрьевна</cp:lastModifiedBy>
  <cp:lastPrinted>2024-08-08T09:59:45Z</cp:lastPrinted>
  <dcterms:created xsi:type="dcterms:W3CDTF">2009-04-21T06:05:34Z</dcterms:created>
  <dcterms:modified xsi:type="dcterms:W3CDTF">2024-08-08T10:03:55Z</dcterms:modified>
</cp:coreProperties>
</file>